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59"/>
  <c r="B1" i="165"/>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J86" i="28"/>
  <c r="B7759" i="106"/>
  <c r="K6" i="29"/>
  <c r="B7763" i="106" s="1"/>
  <c r="D7763" i="106" s="1"/>
  <c r="B7762" i="106"/>
  <c r="K12" i="12"/>
  <c r="K23" i="12"/>
  <c r="K24" i="12"/>
  <c r="B7733" i="106" s="1"/>
  <c r="J12" i="12"/>
  <c r="J21" i="12"/>
  <c r="J23" i="12"/>
  <c r="B7729" i="106"/>
  <c r="D7729" i="106" s="1"/>
  <c r="B7734" i="106"/>
  <c r="B7726" i="106"/>
  <c r="D82" i="36"/>
  <c r="F161" i="34"/>
  <c r="J24" i="24"/>
  <c r="B36" i="36"/>
  <c r="B39" i="36"/>
  <c r="B49" i="36" s="1"/>
  <c r="B62" i="36"/>
  <c r="B72" i="36" s="1"/>
  <c r="B76" i="36" s="1"/>
  <c r="B80" i="36" s="1"/>
  <c r="B85" i="36" s="1"/>
  <c r="B86" i="36" s="1"/>
  <c r="B87" i="36" s="1"/>
  <c r="D79" i="36"/>
  <c r="C191" i="5"/>
  <c r="C201" i="5"/>
  <c r="C211" i="5"/>
  <c r="F129" i="34" s="1"/>
  <c r="C216" i="5"/>
  <c r="C224" i="5"/>
  <c r="C228" i="5"/>
  <c r="C259" i="5"/>
  <c r="B7761" i="106"/>
  <c r="L127" i="29"/>
  <c r="L129" i="29" s="1"/>
  <c r="L136" i="29"/>
  <c r="L138" i="29" s="1"/>
  <c r="L148" i="29"/>
  <c r="I7" i="145"/>
  <c r="I6" i="145"/>
  <c r="D86" i="36"/>
  <c r="D84" i="36"/>
  <c r="K75" i="29"/>
  <c r="K130" i="29"/>
  <c r="K179" i="29"/>
  <c r="K122" i="29"/>
  <c r="K67" i="29"/>
  <c r="E17" i="145"/>
  <c r="G17" i="145" s="1"/>
  <c r="K64" i="29"/>
  <c r="E16" i="145" s="1"/>
  <c r="G16" i="145" s="1"/>
  <c r="K59" i="29"/>
  <c r="K56" i="29"/>
  <c r="E14" i="145" s="1"/>
  <c r="G14" i="145" s="1"/>
  <c r="K51" i="29"/>
  <c r="B2724" i="106" s="1"/>
  <c r="D2724" i="106" s="1"/>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2" i="106"/>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B2973" i="106" s="1"/>
  <c r="D2973" i="106" s="1"/>
  <c r="K79" i="29"/>
  <c r="K80" i="29"/>
  <c r="K81" i="29"/>
  <c r="K82" i="29"/>
  <c r="B2977" i="106" s="1"/>
  <c r="D2977" i="106" s="1"/>
  <c r="K83" i="29"/>
  <c r="K93" i="29"/>
  <c r="K94" i="29"/>
  <c r="B6999" i="106" s="1"/>
  <c r="D6999" i="106" s="1"/>
  <c r="K95" i="29"/>
  <c r="K96" i="29"/>
  <c r="K97" i="29"/>
  <c r="K98" i="29"/>
  <c r="B7007" i="106" s="1"/>
  <c r="D7007" i="106" s="1"/>
  <c r="K99" i="29"/>
  <c r="K101" i="29"/>
  <c r="K105" i="29"/>
  <c r="B1146" i="106"/>
  <c r="D1146" i="106" s="1"/>
  <c r="K106" i="29"/>
  <c r="B1147" i="106" s="1"/>
  <c r="D1147" i="106" s="1"/>
  <c r="D1148" i="106"/>
  <c r="K109" i="29"/>
  <c r="B1149" i="106"/>
  <c r="D1149" i="106" s="1"/>
  <c r="D1150" i="106"/>
  <c r="K107" i="29"/>
  <c r="K108" i="29"/>
  <c r="B2796" i="106" s="1"/>
  <c r="D2796" i="106" s="1"/>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c r="D1276" i="106" s="1"/>
  <c r="K126" i="29"/>
  <c r="B1277" i="106"/>
  <c r="D1277" i="106" s="1"/>
  <c r="D1278" i="106"/>
  <c r="K125" i="29"/>
  <c r="K128" i="29"/>
  <c r="B1280" i="106"/>
  <c r="D1280" i="106" s="1"/>
  <c r="K120" i="29"/>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08" i="106"/>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82" i="29"/>
  <c r="K183" i="29"/>
  <c r="B3008" i="106" s="1"/>
  <c r="D3008" i="106" s="1"/>
  <c r="K184" i="29"/>
  <c r="K185" i="29"/>
  <c r="K186" i="29"/>
  <c r="K187" i="29"/>
  <c r="B3012" i="106" s="1"/>
  <c r="D3012" i="106" s="1"/>
  <c r="K189" i="29"/>
  <c r="B2839" i="106" s="1"/>
  <c r="D2839" i="106" s="1"/>
  <c r="K193" i="29"/>
  <c r="B1383" i="106"/>
  <c r="D1383" i="106" s="1"/>
  <c r="K194" i="29"/>
  <c r="B1384" i="106"/>
  <c r="D1384" i="106" s="1"/>
  <c r="K197" i="29"/>
  <c r="B1385" i="106"/>
  <c r="D1385" i="106" s="1"/>
  <c r="D1386" i="106"/>
  <c r="K195" i="29"/>
  <c r="B2841" i="106" s="1"/>
  <c r="D2841" i="106" s="1"/>
  <c r="K196" i="29"/>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B2840" i="106"/>
  <c r="D2840" i="106"/>
  <c r="B2843" i="106"/>
  <c r="D2843" i="106" s="1"/>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D3651" i="106"/>
  <c r="B3652" i="106"/>
  <c r="D3652" i="106" s="1"/>
  <c r="B3653" i="106"/>
  <c r="D3653" i="106" s="1"/>
  <c r="H339" i="29"/>
  <c r="B3654" i="106"/>
  <c r="D3654" i="106" s="1"/>
  <c r="B3655" i="106"/>
  <c r="D3655" i="106" s="1"/>
  <c r="H341" i="29"/>
  <c r="B3657" i="106"/>
  <c r="D3657" i="106"/>
  <c r="H349" i="29"/>
  <c r="B3658" i="106" s="1"/>
  <c r="D3658" i="106" s="1"/>
  <c r="D3659" i="106"/>
  <c r="H344" i="29"/>
  <c r="B7237" i="106" s="1"/>
  <c r="D7237" i="106" s="1"/>
  <c r="H352" i="29"/>
  <c r="B7242" i="106" s="1"/>
  <c r="D7242" i="106" s="1"/>
  <c r="D3661" i="106"/>
  <c r="D3662" i="106"/>
  <c r="D3663" i="106"/>
  <c r="D3664" i="106"/>
  <c r="D3665" i="106"/>
  <c r="D3666" i="106"/>
  <c r="D3667" i="106"/>
  <c r="K337" i="29"/>
  <c r="B3668" i="106"/>
  <c r="D3668" i="106" s="1"/>
  <c r="K338" i="29"/>
  <c r="K339" i="29" s="1"/>
  <c r="B3669" i="106"/>
  <c r="D3669" i="106" s="1"/>
  <c r="K340" i="29"/>
  <c r="B3671" i="106" s="1"/>
  <c r="D3671" i="106" s="1"/>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s="1"/>
  <c r="B5117" i="106"/>
  <c r="D5117" i="106" s="1"/>
  <c r="B5118" i="106"/>
  <c r="D5118" i="106" s="1"/>
  <c r="B5119" i="106"/>
  <c r="D5119" i="106"/>
  <c r="B5122" i="106"/>
  <c r="D5122" i="106" s="1"/>
  <c r="B5123" i="106"/>
  <c r="D5123" i="106"/>
  <c r="B5124" i="106"/>
  <c r="D5124" i="106" s="1"/>
  <c r="B5126" i="106"/>
  <c r="D5126" i="106"/>
  <c r="B5127" i="106"/>
  <c r="D5127" i="106" s="1"/>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s="1"/>
  <c r="B6316" i="106"/>
  <c r="D6316" i="106" s="1"/>
  <c r="B6317" i="106"/>
  <c r="D6317" i="106" s="1"/>
  <c r="B6319" i="106"/>
  <c r="D6319" i="106" s="1"/>
  <c r="B6320" i="106"/>
  <c r="D6320" i="106" s="1"/>
  <c r="B6321" i="106"/>
  <c r="D6321" i="106" s="1"/>
  <c r="B6322" i="106"/>
  <c r="D6322" i="106" s="1"/>
  <c r="B6323" i="106"/>
  <c r="D6323" i="106"/>
  <c r="B6324" i="106"/>
  <c r="D6324" i="106" s="1"/>
  <c r="B6325" i="106"/>
  <c r="D6325" i="106" s="1"/>
  <c r="B6326" i="106"/>
  <c r="D6326" i="106" s="1"/>
  <c r="B6327" i="106"/>
  <c r="D6327" i="106" s="1"/>
  <c r="B6328" i="106"/>
  <c r="D6328" i="106" s="1"/>
  <c r="B6329" i="106"/>
  <c r="D6329" i="106"/>
  <c r="B6330" i="106"/>
  <c r="D6330" i="106" s="1"/>
  <c r="B6331" i="106"/>
  <c r="D6331" i="106"/>
  <c r="B6332" i="106"/>
  <c r="D6332" i="106" s="1"/>
  <c r="B6333" i="106"/>
  <c r="D6333" i="106" s="1"/>
  <c r="B6334" i="106"/>
  <c r="D6334" i="106" s="1"/>
  <c r="B6335" i="106"/>
  <c r="D6335" i="106" s="1"/>
  <c r="B6336" i="106"/>
  <c r="D6336" i="106" s="1"/>
  <c r="B6337" i="106"/>
  <c r="D6337" i="106" s="1"/>
  <c r="B6338" i="106"/>
  <c r="D6338" i="106" s="1"/>
  <c r="B6339" i="106"/>
  <c r="D6339" i="106"/>
  <c r="B6340" i="106"/>
  <c r="D6340" i="106" s="1"/>
  <c r="B6341" i="106"/>
  <c r="D6341" i="106" s="1"/>
  <c r="B6342" i="106"/>
  <c r="D6342" i="106" s="1"/>
  <c r="B6343" i="106"/>
  <c r="D6343" i="106" s="1"/>
  <c r="B6344" i="106"/>
  <c r="D6344" i="106" s="1"/>
  <c r="B6345" i="106"/>
  <c r="D6345" i="106"/>
  <c r="B6346" i="106"/>
  <c r="D6346" i="106" s="1"/>
  <c r="B6347" i="106"/>
  <c r="D6347" i="106"/>
  <c r="B6348" i="106"/>
  <c r="D6348" i="106" s="1"/>
  <c r="B6349" i="106"/>
  <c r="D6349" i="106" s="1"/>
  <c r="B6350" i="106"/>
  <c r="D6350" i="106" s="1"/>
  <c r="B6353" i="106"/>
  <c r="D6353" i="106" s="1"/>
  <c r="B6354" i="106"/>
  <c r="D6354" i="106" s="1"/>
  <c r="B6355" i="106"/>
  <c r="D6355" i="106" s="1"/>
  <c r="B6356" i="106"/>
  <c r="D6356" i="106" s="1"/>
  <c r="B6358" i="106"/>
  <c r="D6358" i="106"/>
  <c r="B6359" i="106"/>
  <c r="D6359" i="106" s="1"/>
  <c r="B6360" i="106"/>
  <c r="D6360" i="106" s="1"/>
  <c r="B6361" i="106"/>
  <c r="D6361" i="106" s="1"/>
  <c r="B6362" i="106"/>
  <c r="D6362" i="106" s="1"/>
  <c r="B6363" i="106"/>
  <c r="D6363" i="106" s="1"/>
  <c r="B6364" i="106"/>
  <c r="D6364" i="106"/>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c r="B6375" i="106"/>
  <c r="D6375" i="106" s="1"/>
  <c r="B6376" i="106"/>
  <c r="D6376" i="106" s="1"/>
  <c r="B6377" i="106"/>
  <c r="D6377" i="106" s="1"/>
  <c r="B6378" i="106"/>
  <c r="D6378" i="106" s="1"/>
  <c r="B6379" i="106"/>
  <c r="D6379" i="106" s="1"/>
  <c r="B6380" i="106"/>
  <c r="D6380" i="106"/>
  <c r="B6381" i="106"/>
  <c r="D6381" i="106" s="1"/>
  <c r="B6382" i="106"/>
  <c r="D6382" i="106"/>
  <c r="B6383" i="106"/>
  <c r="D6383" i="106" s="1"/>
  <c r="B6384" i="106"/>
  <c r="D6384" i="106" s="1"/>
  <c r="B6385" i="106"/>
  <c r="D6385" i="106" s="1"/>
  <c r="B6386" i="106"/>
  <c r="D6386" i="106" s="1"/>
  <c r="B6387" i="106"/>
  <c r="D6387" i="106" s="1"/>
  <c r="B6388" i="106"/>
  <c r="D6388" i="106" s="1"/>
  <c r="B6389" i="106"/>
  <c r="D6389" i="106" s="1"/>
  <c r="B6390" i="106"/>
  <c r="D6390" i="106"/>
  <c r="B6391" i="106"/>
  <c r="D6391" i="106" s="1"/>
  <c r="B6392" i="106"/>
  <c r="D6392" i="106" s="1"/>
  <c r="B6393" i="106"/>
  <c r="D6393" i="106" s="1"/>
  <c r="B6394" i="106"/>
  <c r="D6394" i="106" s="1"/>
  <c r="B6395" i="106"/>
  <c r="D6395" i="106" s="1"/>
  <c r="B6398" i="106"/>
  <c r="D6398" i="106"/>
  <c r="B6399" i="106"/>
  <c r="D6399" i="106" s="1"/>
  <c r="B6401" i="106"/>
  <c r="D6401" i="106"/>
  <c r="B6402" i="106"/>
  <c r="D6402" i="106" s="1"/>
  <c r="B6403" i="106"/>
  <c r="D6403" i="106" s="1"/>
  <c r="B6404" i="106"/>
  <c r="D6404" i="106" s="1"/>
  <c r="B6405" i="106"/>
  <c r="D6405" i="106" s="1"/>
  <c r="B6406" i="106"/>
  <c r="D6406" i="106" s="1"/>
  <c r="B6407" i="106"/>
  <c r="D6407" i="106" s="1"/>
  <c r="B6408" i="106"/>
  <c r="D6408" i="106" s="1"/>
  <c r="B6410" i="106"/>
  <c r="D6410" i="106"/>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s="1"/>
  <c r="B6620" i="106"/>
  <c r="D6620" i="106" s="1"/>
  <c r="B6621" i="106"/>
  <c r="D6621" i="106" s="1"/>
  <c r="B6622" i="106"/>
  <c r="D6622" i="106" s="1"/>
  <c r="B6623" i="106"/>
  <c r="D6623" i="106"/>
  <c r="B6624" i="106"/>
  <c r="D6624" i="106" s="1"/>
  <c r="B6625" i="106"/>
  <c r="D6625" i="106" s="1"/>
  <c r="B6626" i="106"/>
  <c r="D6626" i="106" s="1"/>
  <c r="B6627" i="106"/>
  <c r="D6627" i="106" s="1"/>
  <c r="B6628" i="106"/>
  <c r="D6628" i="106" s="1"/>
  <c r="B6629" i="106"/>
  <c r="D6629" i="106"/>
  <c r="B6630" i="106"/>
  <c r="D6630" i="106" s="1"/>
  <c r="B6631" i="106"/>
  <c r="D6631" i="106"/>
  <c r="B6632" i="106"/>
  <c r="D6632" i="106" s="1"/>
  <c r="B6633" i="106"/>
  <c r="D6633" i="106" s="1"/>
  <c r="B6634" i="106"/>
  <c r="D6634" i="106" s="1"/>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s="1"/>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4" i="106"/>
  <c r="D7014" i="106" s="1"/>
  <c r="B7015" i="106"/>
  <c r="D7015" i="106" s="1"/>
  <c r="B7016" i="106"/>
  <c r="D7016" i="106" s="1"/>
  <c r="K111" i="29"/>
  <c r="K112" i="29" s="1"/>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s="1"/>
  <c r="B7046" i="106"/>
  <c r="D7046" i="106" s="1"/>
  <c r="B7047" i="106"/>
  <c r="D7047" i="106"/>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s="1"/>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G331" i="29" s="1"/>
  <c r="B7203" i="106"/>
  <c r="D7203"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1" i="106" s="1"/>
  <c r="D7211" i="106" s="1"/>
  <c r="B7212" i="106"/>
  <c r="D7212" i="106" s="1"/>
  <c r="K328" i="29"/>
  <c r="B7213" i="106" s="1"/>
  <c r="D7213" i="106" s="1"/>
  <c r="H329" i="29"/>
  <c r="C331" i="29"/>
  <c r="B7216" i="106" s="1"/>
  <c r="D7216" i="106" s="1"/>
  <c r="B7220" i="106"/>
  <c r="D7220"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74" i="36"/>
  <c r="D75" i="36"/>
  <c r="D77" i="36"/>
  <c r="D78" i="36"/>
  <c r="D85" i="36"/>
  <c r="B64" i="127"/>
  <c r="B65" i="127"/>
  <c r="F26" i="108"/>
  <c r="G26" i="108"/>
  <c r="D27" i="108"/>
  <c r="E27" i="108"/>
  <c r="F27" i="108"/>
  <c r="G27" i="108"/>
  <c r="E28" i="108"/>
  <c r="F28" i="108"/>
  <c r="F31" i="108"/>
  <c r="F36" i="108"/>
  <c r="G28" i="108"/>
  <c r="G29" i="108"/>
  <c r="E30"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C41" i="34"/>
  <c r="D41" i="34"/>
  <c r="F41" i="34"/>
  <c r="C42" i="34"/>
  <c r="D42" i="34"/>
  <c r="F42" i="34"/>
  <c r="C43" i="34"/>
  <c r="D43" i="34"/>
  <c r="C44" i="34"/>
  <c r="D44" i="34"/>
  <c r="F44" i="34"/>
  <c r="C45" i="34"/>
  <c r="D45" i="34"/>
  <c r="F45" i="34"/>
  <c r="C46" i="34"/>
  <c r="D46" i="34"/>
  <c r="F46" i="34"/>
  <c r="C47" i="34"/>
  <c r="D47" i="34"/>
  <c r="F47" i="34"/>
  <c r="C48" i="34"/>
  <c r="D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D109" i="5" s="1"/>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c r="D5360" i="106" s="1"/>
  <c r="F114" i="5"/>
  <c r="B5592" i="106" s="1"/>
  <c r="D5592" i="106" s="1"/>
  <c r="G114" i="5"/>
  <c r="G5" i="4" s="1"/>
  <c r="B3409" i="106" s="1"/>
  <c r="D3409" i="106" s="1"/>
  <c r="B5741" i="106"/>
  <c r="D5741" i="106" s="1"/>
  <c r="C121" i="5"/>
  <c r="B5132" i="106" s="1"/>
  <c r="D5132" i="106" s="1"/>
  <c r="D121" i="5"/>
  <c r="B5367" i="106"/>
  <c r="D5367" i="106" s="1"/>
  <c r="E121" i="5"/>
  <c r="B5534" i="106" s="1"/>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B5644" i="106"/>
  <c r="D5644" i="106" s="1"/>
  <c r="H172" i="5"/>
  <c r="B5899" i="106"/>
  <c r="D5899" i="106" s="1"/>
  <c r="I172" i="5"/>
  <c r="I173" i="5" s="1"/>
  <c r="B4363" i="106"/>
  <c r="D4363" i="106"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K274" i="5" s="1"/>
  <c r="B6840" i="106"/>
  <c r="D6840" i="106" s="1"/>
  <c r="B7041" i="106"/>
  <c r="D7041" i="106" s="1"/>
  <c r="I274" i="5"/>
  <c r="J274" i="5"/>
  <c r="B7054" i="106" s="1"/>
  <c r="D7054" i="106" s="1"/>
  <c r="D5" i="4"/>
  <c r="B3406" i="106" s="1"/>
  <c r="D3406" i="106" s="1"/>
  <c r="F5" i="4"/>
  <c r="B3408" i="106" s="1"/>
  <c r="D3408" i="106" s="1"/>
  <c r="G14" i="4"/>
  <c r="B2609" i="106" s="1"/>
  <c r="D2609" i="106" s="1"/>
  <c r="G15" i="4"/>
  <c r="G16" i="4"/>
  <c r="C14" i="4"/>
  <c r="B2558" i="106" s="1"/>
  <c r="D2558" i="106" s="1"/>
  <c r="D14" i="4"/>
  <c r="B2570" i="106" s="1"/>
  <c r="D2570" i="106" s="1"/>
  <c r="F14" i="4"/>
  <c r="E15" i="4"/>
  <c r="B2633" i="106" s="1"/>
  <c r="D2633" i="106" s="1"/>
  <c r="B6032" i="106"/>
  <c r="D6032" i="106" s="1"/>
  <c r="K15" i="4"/>
  <c r="B3573" i="106"/>
  <c r="D3573" i="106" s="1"/>
  <c r="B2611" i="106"/>
  <c r="D2611" i="106" s="1"/>
  <c r="N22" i="3"/>
  <c r="B283" i="106" s="1"/>
  <c r="D283" i="106" s="1"/>
  <c r="N23" i="3"/>
  <c r="B284" i="106" s="1"/>
  <c r="D284" i="106" s="1"/>
  <c r="C41" i="3"/>
  <c r="B93" i="106" s="1"/>
  <c r="D93" i="106" s="1"/>
  <c r="D7" i="118"/>
  <c r="D8" i="118"/>
  <c r="D9" i="118"/>
  <c r="H14" i="118"/>
  <c r="H19" i="118"/>
  <c r="H24" i="118"/>
  <c r="H28" i="118"/>
  <c r="H29" i="118"/>
  <c r="H33" i="118"/>
  <c r="D11" i="37"/>
  <c r="D22" i="37"/>
  <c r="J22" i="37"/>
  <c r="L22" i="37"/>
  <c r="D24" i="37"/>
  <c r="B4270" i="106" s="1"/>
  <c r="D4270" i="106" s="1"/>
  <c r="B2597" i="106"/>
  <c r="D2597" i="106" s="1"/>
  <c r="D4" i="7"/>
  <c r="B1760" i="106" s="1"/>
  <c r="D1760" i="106" s="1"/>
  <c r="D13" i="7"/>
  <c r="B3726" i="106" s="1"/>
  <c r="D3726" i="106" s="1"/>
  <c r="D14" i="7"/>
  <c r="B1770" i="106" s="1"/>
  <c r="D1770" i="106" s="1"/>
  <c r="F135" i="34"/>
  <c r="F130" i="34"/>
  <c r="F128" i="34"/>
  <c r="F126" i="34"/>
  <c r="B6014" i="106"/>
  <c r="D6014" i="106" s="1"/>
  <c r="B5847" i="106"/>
  <c r="D5847" i="106" s="1"/>
  <c r="B5599" i="106"/>
  <c r="D5599" i="106" s="1"/>
  <c r="H173" i="5"/>
  <c r="B5906" i="106" s="1"/>
  <c r="D5906" i="106" s="1"/>
  <c r="J109" i="5"/>
  <c r="J4" i="4" s="1"/>
  <c r="B6220" i="106" s="1"/>
  <c r="D6220" i="106" s="1"/>
  <c r="H109" i="5"/>
  <c r="B6025" i="106" s="1"/>
  <c r="D6025" i="106" s="1"/>
  <c r="F105" i="34"/>
  <c r="D7" i="7"/>
  <c r="B1763" i="106" s="1"/>
  <c r="D1763" i="106" s="1"/>
  <c r="H4" i="4"/>
  <c r="B2655" i="106" s="1"/>
  <c r="D2655" i="106" s="1"/>
  <c r="B1746" i="106"/>
  <c r="D1746" i="106" s="1"/>
  <c r="D17" i="7"/>
  <c r="B4104" i="106" s="1"/>
  <c r="D4104" i="106" s="1"/>
  <c r="D18" i="7"/>
  <c r="B4105" i="106" s="1"/>
  <c r="D4105" i="106" s="1"/>
  <c r="D11" i="7"/>
  <c r="B1768" i="106"/>
  <c r="D1768" i="106" s="1"/>
  <c r="C16" i="4" l="1"/>
  <c r="B2560" i="106" s="1"/>
  <c r="D2560" i="106" s="1"/>
  <c r="B7019" i="106"/>
  <c r="D7019" i="106" s="1"/>
  <c r="B5356" i="106"/>
  <c r="D5356" i="106" s="1"/>
  <c r="D4" i="4"/>
  <c r="B2564" i="106" s="1"/>
  <c r="D2564" i="106" s="1"/>
  <c r="K7" i="4"/>
  <c r="B3718" i="106" s="1"/>
  <c r="D3718" i="106" s="1"/>
  <c r="I6" i="4"/>
  <c r="B5011" i="106" s="1"/>
  <c r="D5011" i="106" s="1"/>
  <c r="B4216" i="106"/>
  <c r="D4216" i="106" s="1"/>
  <c r="E29" i="108"/>
  <c r="B3626" i="106"/>
  <c r="D3626" i="106" s="1"/>
  <c r="D341" i="29"/>
  <c r="B3628" i="106" s="1"/>
  <c r="D3628" i="106" s="1"/>
  <c r="B7758" i="106"/>
  <c r="D7758" i="106" s="1"/>
  <c r="J88" i="28"/>
  <c r="K109" i="5"/>
  <c r="D58" i="36"/>
  <c r="I331" i="29"/>
  <c r="B7222" i="106" s="1"/>
  <c r="D7222" i="106" s="1"/>
  <c r="K178" i="29"/>
  <c r="F13" i="4" s="1"/>
  <c r="B2596" i="106" s="1"/>
  <c r="D2596" i="106" s="1"/>
  <c r="B4087" i="106"/>
  <c r="D4087" i="106" s="1"/>
  <c r="B1351" i="106"/>
  <c r="D1351" i="106" s="1"/>
  <c r="E204" i="29"/>
  <c r="B1353" i="106" s="1"/>
  <c r="D1353" i="106" s="1"/>
  <c r="F15" i="145"/>
  <c r="F19" i="145" s="1"/>
  <c r="B1274" i="106"/>
  <c r="D1274" i="106" s="1"/>
  <c r="L5" i="11"/>
  <c r="B2056" i="106" s="1"/>
  <c r="D2056" i="106" s="1"/>
  <c r="C5" i="4"/>
  <c r="B3405" i="106" s="1"/>
  <c r="D3405" i="106" s="1"/>
  <c r="B4442" i="106"/>
  <c r="D4442" i="106" s="1"/>
  <c r="B3675" i="106"/>
  <c r="D3675" i="106" s="1"/>
  <c r="K349" i="29"/>
  <c r="B3676" i="106" s="1"/>
  <c r="D3676" i="106" s="1"/>
  <c r="B3649" i="106"/>
  <c r="D3649" i="106" s="1"/>
  <c r="G354" i="29"/>
  <c r="B3650" i="106" s="1"/>
  <c r="D3650" i="106" s="1"/>
  <c r="B2916" i="106"/>
  <c r="D2916" i="106" s="1"/>
  <c r="L41" i="3"/>
  <c r="B3317" i="106"/>
  <c r="D3317" i="106" s="1"/>
  <c r="F106" i="34"/>
  <c r="J173" i="5"/>
  <c r="F127" i="34"/>
  <c r="D9" i="7"/>
  <c r="B1767" i="106" s="1"/>
  <c r="D1767" i="106" s="1"/>
  <c r="G172" i="5"/>
  <c r="K329" i="29"/>
  <c r="B7215" i="106" s="1"/>
  <c r="D7215" i="106" s="1"/>
  <c r="K76" i="4"/>
  <c r="B3586" i="106" s="1"/>
  <c r="D3586" i="106" s="1"/>
  <c r="B3703" i="106"/>
  <c r="D3703" i="106" s="1"/>
  <c r="E15" i="145"/>
  <c r="G15" i="145" s="1"/>
  <c r="B1126" i="106"/>
  <c r="D1126" i="106" s="1"/>
  <c r="H6" i="4"/>
  <c r="B2656" i="106" s="1"/>
  <c r="D2656" i="106" s="1"/>
  <c r="B6352" i="106"/>
  <c r="D6352" i="106" s="1"/>
  <c r="C172" i="5"/>
  <c r="B5214" i="106" s="1"/>
  <c r="D5214" i="106" s="1"/>
  <c r="F94" i="34"/>
  <c r="D172" i="5"/>
  <c r="B5412" i="106" s="1"/>
  <c r="D5412" i="106" s="1"/>
  <c r="F173" i="5"/>
  <c r="G109" i="5"/>
  <c r="B5096" i="106"/>
  <c r="D5096" i="106" s="1"/>
  <c r="F43" i="34"/>
  <c r="E26" i="108"/>
  <c r="D15" i="7"/>
  <c r="B1772" i="106" s="1"/>
  <c r="D1772" i="106" s="1"/>
  <c r="D12" i="7"/>
  <c r="B1769" i="106" s="1"/>
  <c r="D1769" i="106" s="1"/>
  <c r="F104" i="34"/>
  <c r="F109" i="5"/>
  <c r="F110" i="34"/>
  <c r="D5" i="7"/>
  <c r="B1761" i="106" s="1"/>
  <c r="D1761" i="106" s="1"/>
  <c r="B83" i="36"/>
  <c r="K28" i="118"/>
  <c r="O27" i="118" s="1"/>
  <c r="O29" i="118" s="1"/>
  <c r="E109" i="5"/>
  <c r="E4" i="4" s="1"/>
  <c r="B2630" i="106" s="1"/>
  <c r="D2630" i="106" s="1"/>
  <c r="F66" i="34"/>
  <c r="F40" i="34"/>
  <c r="D37" i="108"/>
  <c r="F37" i="108"/>
  <c r="D26" i="108"/>
  <c r="D40" i="108" s="1"/>
  <c r="E42" i="108" s="1"/>
  <c r="D60" i="36"/>
  <c r="D331" i="29"/>
  <c r="B7217" i="106" s="1"/>
  <c r="D7217" i="106" s="1"/>
  <c r="K323" i="29"/>
  <c r="I76" i="4"/>
  <c r="B3318" i="106" s="1"/>
  <c r="D3318" i="106" s="1"/>
  <c r="D6103" i="106"/>
  <c r="K341" i="29"/>
  <c r="K13" i="4" s="1"/>
  <c r="B3572" i="106" s="1"/>
  <c r="D3572" i="106" s="1"/>
  <c r="B3670" i="106"/>
  <c r="D3670" i="106" s="1"/>
  <c r="B3656" i="106"/>
  <c r="D3656" i="106" s="1"/>
  <c r="H354" i="29"/>
  <c r="B3660" i="106" s="1"/>
  <c r="D3660" i="106" s="1"/>
  <c r="K223" i="29"/>
  <c r="B1324" i="106"/>
  <c r="D1324" i="106" s="1"/>
  <c r="K162" i="29"/>
  <c r="K166" i="29" s="1"/>
  <c r="J77" i="4"/>
  <c r="B6262" i="106" s="1"/>
  <c r="D6262" i="106" s="1"/>
  <c r="B3254" i="106"/>
  <c r="D3254" i="106" s="1"/>
  <c r="F77" i="4"/>
  <c r="B3255" i="106" s="1"/>
  <c r="D3255" i="106" s="1"/>
  <c r="H202" i="29"/>
  <c r="B1375" i="106" s="1"/>
  <c r="D1375" i="106" s="1"/>
  <c r="B4156" i="106"/>
  <c r="D4156" i="106" s="1"/>
  <c r="B1241" i="106"/>
  <c r="D1241" i="106" s="1"/>
  <c r="E150" i="29"/>
  <c r="B1242" i="106" s="1"/>
  <c r="D1242" i="106" s="1"/>
  <c r="B1225" i="106"/>
  <c r="D1225" i="106" s="1"/>
  <c r="C150" i="29"/>
  <c r="B1226" i="106" s="1"/>
  <c r="D1226" i="106" s="1"/>
  <c r="F21" i="8"/>
  <c r="H166" i="29"/>
  <c r="K84" i="29"/>
  <c r="K102" i="29" s="1"/>
  <c r="C109" i="5"/>
  <c r="B5121" i="106" s="1"/>
  <c r="D5121" i="106" s="1"/>
  <c r="C173" i="5"/>
  <c r="B5087" i="106"/>
  <c r="D5087" i="106" s="1"/>
  <c r="L15" i="11"/>
  <c r="B3459" i="106" s="1"/>
  <c r="D3459" i="106" s="1"/>
  <c r="K16" i="11"/>
  <c r="B2055" i="106" s="1"/>
  <c r="D2055" i="106" s="1"/>
  <c r="L13" i="11"/>
  <c r="B2060" i="106" s="1"/>
  <c r="D2060" i="106" s="1"/>
  <c r="F16" i="11"/>
  <c r="B2031" i="106" s="1"/>
  <c r="D20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B3447" i="106"/>
  <c r="D3447" i="106" s="1"/>
  <c r="D19" i="7"/>
  <c r="B1775" i="106" s="1"/>
  <c r="D1775" i="106" s="1"/>
  <c r="B7270" i="106"/>
  <c r="C34" i="131"/>
  <c r="B7207" i="106" l="1"/>
  <c r="D7207" i="106" s="1"/>
  <c r="J13" i="4"/>
  <c r="B7042" i="106" s="1"/>
  <c r="D7042" i="106" s="1"/>
  <c r="B6024" i="106"/>
  <c r="D6024" i="106" s="1"/>
  <c r="G4" i="4"/>
  <c r="B2603" i="106" s="1"/>
  <c r="D2603" i="106" s="1"/>
  <c r="B5770" i="106"/>
  <c r="D5770" i="106" s="1"/>
  <c r="G173" i="5"/>
  <c r="K4" i="4"/>
  <c r="B6028" i="106"/>
  <c r="D6028" i="106" s="1"/>
  <c r="B6397" i="106"/>
  <c r="D6397" i="106" s="1"/>
  <c r="J6" i="4"/>
  <c r="B6221" i="106" s="1"/>
  <c r="D6221" i="106" s="1"/>
  <c r="J275" i="5"/>
  <c r="B2917" i="106"/>
  <c r="D2917" i="106" s="1"/>
  <c r="D59" i="36"/>
  <c r="D274" i="5"/>
  <c r="K352" i="29"/>
  <c r="D354" i="29"/>
  <c r="B3629" i="106" s="1"/>
  <c r="D3629" i="106" s="1"/>
  <c r="J16" i="4"/>
  <c r="B6226" i="106" s="1"/>
  <c r="D6226" i="106" s="1"/>
  <c r="B1879" i="106"/>
  <c r="D1879" i="106" s="1"/>
  <c r="H22" i="37"/>
  <c r="B1474" i="106"/>
  <c r="D1474" i="106" s="1"/>
  <c r="G12" i="4"/>
  <c r="B2607" i="106" s="1"/>
  <c r="D2607" i="106" s="1"/>
  <c r="F4" i="4"/>
  <c r="B2591" i="106" s="1"/>
  <c r="D2591" i="106" s="1"/>
  <c r="B5588" i="106"/>
  <c r="D5588" i="106" s="1"/>
  <c r="I77" i="4"/>
  <c r="B3319" i="106" s="1"/>
  <c r="D3319" i="106" s="1"/>
  <c r="D30" i="36"/>
  <c r="B7760" i="106"/>
  <c r="D7760" i="106" s="1"/>
  <c r="K331" i="29"/>
  <c r="D173" i="5"/>
  <c r="K275" i="5"/>
  <c r="B6023" i="106" s="1"/>
  <c r="D6023" i="106" s="1"/>
  <c r="L114" i="29"/>
  <c r="C4" i="4"/>
  <c r="B2551" i="106" s="1"/>
  <c r="D2551" i="106" s="1"/>
  <c r="C114" i="29"/>
  <c r="B757" i="106" s="1"/>
  <c r="D757" i="106" s="1"/>
  <c r="B5223" i="106"/>
  <c r="D5223" i="106" s="1"/>
  <c r="C6" i="4"/>
  <c r="B2553" i="106" s="1"/>
  <c r="D2553"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B5507" i="106"/>
  <c r="D5507" i="106" s="1"/>
  <c r="B7298" i="106"/>
  <c r="C35" i="131"/>
  <c r="B7299" i="106" s="1"/>
  <c r="D6" i="4" l="1"/>
  <c r="B2566" i="106" s="1"/>
  <c r="D2566" i="106" s="1"/>
  <c r="B5421" i="106"/>
  <c r="D5421" i="106" s="1"/>
  <c r="B7055" i="106"/>
  <c r="D7055" i="106" s="1"/>
  <c r="K332" i="29"/>
  <c r="B7225" i="106" s="1"/>
  <c r="D7225" i="106" s="1"/>
  <c r="B3569" i="106"/>
  <c r="D3569" i="106" s="1"/>
  <c r="K8" i="4"/>
  <c r="B5778" i="106"/>
  <c r="D5778" i="106" s="1"/>
  <c r="G6" i="4"/>
  <c r="B2604" i="106" s="1"/>
  <c r="D2604" i="106" s="1"/>
  <c r="D275" i="5"/>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<sst xmlns="http://schemas.openxmlformats.org/spreadsheetml/2006/main" count="5001" uniqueCount="2110">
  <si>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</si>
  <si>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</si>
  <si>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</si>
  <si>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</si>
  <si>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</si>
  <si>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</si>
  <si>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</si>
  <si>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</si>
  <si>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</si>
  <si>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</si>
  <si>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</si>
  <si>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</si>
  <si>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</si>
  <si>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</si>
  <si>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</si>
  <si>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</si>
  <si>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</si>
  <si>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</si>
  <si>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</si>
  <si>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</si>
  <si>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</si>
  <si>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</si>
  <si>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</si>
  <si>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</si>
  <si>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</si>
  <si>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</si>
  <si>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</si>
  <si>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</si>
  <si>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</si>
  <si>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</si>
  <si>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</si>
  <si>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</si>
  <si>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</si>
  <si>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</si>
  <si>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</si>
  <si>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</si>
  <si>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</si>
  <si>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</si>
  <si>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</si>
  <si>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</si>
  <si>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</si>
  <si>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</si>
  <si>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</si>
  <si>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</si>
  <si>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</si>
  <si>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</si>
  <si>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</si>
  <si>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</si>
  <si>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</si>
  <si>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</si>
  <si>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</si>
  <si>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</si>
  <si>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</si>
  <si>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</si>
  <si>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</si>
  <si>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</si>
  <si>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</si>
  <si>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</si>
  <si>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</si>
  <si>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</si>
  <si>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</si>
  <si>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</si>
  <si>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</si>
  <si>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</si>
  <si>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</si>
  <si>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</si>
  <si>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</si>
  <si>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</si>
  <si>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</si>
  <si>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</si>
  <si>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</si>
  <si>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</si>
  <si>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</si>
  <si>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</si>
  <si>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</si>
  <si>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</si>
  <si>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</si>
  <si>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</si>
  <si>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</si>
  <si>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</si>
  <si>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</si>
  <si>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</si>
  <si>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</si>
  <si>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</si>
  <si>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</si>
  <si>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</si>
  <si>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</si>
  <si>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</si>
  <si>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</si>
  <si>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</si>
  <si>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</si>
  <si>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</si>
  <si>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</si>
  <si>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</si>
  <si>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</si>
  <si>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</si>
  <si>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</si>
  <si>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</si>
  <si>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</si>
  <si>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</si>
  <si>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</si>
  <si>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</si>
  <si>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</si>
  <si>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</si>
  <si>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</si>
  <si>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</si>
  <si>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</si>
  <si>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</si>
  <si>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</si>
  <si>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</si>
  <si>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</si>
  <si>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</si>
  <si>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</si>
  <si>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</si>
  <si>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</si>
  <si>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</si>
  <si>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</si>
  <si>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</si>
  <si>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</si>
  <si>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</si>
  <si>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</si>
  <si>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</si>
  <si>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</si>
  <si>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</si>
  <si>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</si>
  <si>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</si>
  <si>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</si>
  <si>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</si>
  <si>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</si>
  <si>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</si>
  <si>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</si>
  <si>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</si>
  <si>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</si>
  <si>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</si>
  <si>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</si>
  <si>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</si>
  <si>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</si>
  <si>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</si>
  <si>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</si>
  <si>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</si>
  <si>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</si>
  <si>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</si>
  <si>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</si>
  <si>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</si>
  <si>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</si>
  <si>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</si>
  <si>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</si>
  <si>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</si>
  <si>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</si>
  <si>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</si>
  <si>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</si>
  <si>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</si>
  <si>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</si>
  <si>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</si>
  <si>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</si>
  <si>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</si>
  <si>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</si>
  <si>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</si>
  <si>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</si>
  <si>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</si>
  <si>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</si>
  <si>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</si>
  <si>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</si>
  <si>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</si>
  <si>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</si>
  <si>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</si>
  <si>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</si>
  <si>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</si>
  <si>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</si>
  <si>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</si>
  <si>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</si>
  <si>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</si>
  <si>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</si>
  <si>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</si>
  <si>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</si>
  <si>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</si>
  <si>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</si>
  <si>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</si>
  <si>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</si>
  <si>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</si>
  <si>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</si>
  <si>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</si>
  <si>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</si>
  <si>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</si>
  <si>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</si>
  <si>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</si>
  <si>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</si>
  <si>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</si>
  <si>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</si>
  <si>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</si>
  <si>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</si>
  <si>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</si>
  <si>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</si>
  <si>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</si>
  <si>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</si>
  <si>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</si>
  <si>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</si>
  <si>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</si>
  <si>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</si>
  <si>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</si>
  <si>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</si>
  <si>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</si>
  <si>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</si>
  <si>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</si>
  <si>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</si>
  <si>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</si>
  <si>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</si>
  <si>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</si>
  <si>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</si>
  <si>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</si>
  <si>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</si>
  <si>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</si>
  <si>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</si>
  <si>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</si>
  <si>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</si>
  <si>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</si>
  <si>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</si>
  <si>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</si>
  <si>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</si>
  <si>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</si>
  <si>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</si>
  <si>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</si>
  <si>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</si>
  <si>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</si>
  <si>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</si>
  <si>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</si>
  <si>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</si>
  <si>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</si>
  <si>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</si>
  <si>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</si>
  <si>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</si>
  <si>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</si>
  <si>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</si>
  <si>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</si>
  <si>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</si>
  <si>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</si>
  <si>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</si>
  <si>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</si>
  <si>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</si>
  <si>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</si>
  <si>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</si>
  <si>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</si>
  <si>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</si>
  <si>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</si>
  <si>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</si>
  <si>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</si>
  <si>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</si>
  <si>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</si>
  <si>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</si>
  <si>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</si>
  <si>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</si>
  <si>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</si>
  <si>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</si>
  <si>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</si>
  <si>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</si>
  <si>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</si>
  <si>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</si>
  <si>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</si>
  <si>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</si>
  <si>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</si>
  <si>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</si>
  <si>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</si>
  <si>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</si>
  <si>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</si>
  <si>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</si>
  <si>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</si>
  <si>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</si>
  <si>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</si>
  <si>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</si>
  <si>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</si>
  <si>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</si>
  <si>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</si>
  <si>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</si>
  <si>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</si>
  <si>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</si>
  <si>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</si>
  <si>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</si>
  <si>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</si>
  <si>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</si>
  <si>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</si>
  <si>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</si>
  <si>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</si>
  <si>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</si>
  <si>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</si>
  <si>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</si>
  <si>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</si>
  <si>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</si>
  <si>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</si>
  <si>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</si>
  <si>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</si>
  <si>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</si>
  <si>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</si>
  <si>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</si>
  <si>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</si>
  <si>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</si>
  <si>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</si>
  <si>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</si>
  <si>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</si>
  <si>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</si>
  <si>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</si>
  <si>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</si>
  <si>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</si>
  <si>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</si>
  <si>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</si>
  <si>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</si>
  <si>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</si>
  <si>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</si>
  <si>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</si>
  <si>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</si>
  <si>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</si>
  <si>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</si>
  <si>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</si>
  <si>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</si>
  <si>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</si>
  <si>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</si>
  <si>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</si>
  <si>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</si>
  <si>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</si>
  <si>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</si>
  <si>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</si>
  <si>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</si>
  <si>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</si>
  <si>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</si>
  <si>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</si>
  <si>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</si>
  <si>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</si>
  <si>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</si>
  <si>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</si>
  <si>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</si>
  <si>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</si>
  <si>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</si>
  <si>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</si>
  <si>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</si>
  <si>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</si>
  <si>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</si>
  <si>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</si>
  <si>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</si>
  <si>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</si>
  <si>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</si>
  <si>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</si>
  <si>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</si>
  <si>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</si>
  <si>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</si>
  <si>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</si>
  <si>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</si>
  <si>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</si>
  <si>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</si>
  <si>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</si>
  <si>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</si>
  <si>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</si>
  <si>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</si>
  <si>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</si>
  <si>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</si>
  <si>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</si>
  <si>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</si>
  <si>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</si>
  <si>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</si>
  <si>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</si>
  <si>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</si>
  <si>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</si>
  <si>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</si>
  <si>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</si>
  <si>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</si>
  <si>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</si>
  <si>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</si>
  <si>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</si>
  <si>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</si>
  <si>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</si>
  <si>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</si>
  <si>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</si>
  <si>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</si>
  <si>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</si>
  <si>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</si>
  <si>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</si>
  <si>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</si>
  <si>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</si>
  <si>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</si>
  <si>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</si>
  <si>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</si>
  <si>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</si>
  <si>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</si>
  <si>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</si>
  <si>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</si>
  <si>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</si>
  <si>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</si>
  <si>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</si>
  <si>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</si>
  <si>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</si>
  <si>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</si>
  <si>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</si>
  <si>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</si>
  <si>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</si>
  <si>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</si>
  <si>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</si>
  <si>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</si>
  <si>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</si>
  <si>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</si>
  <si>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</si>
  <si>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</si>
  <si>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</si>
  <si>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</si>
  <si>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</si>
  <si>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</si>
  <si>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</si>
  <si>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</si>
  <si>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</si>
  <si>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</si>
  <si>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</si>
  <si>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</si>
  <si>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</si>
  <si>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</si>
  <si>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</si>
  <si>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</si>
  <si>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</si>
  <si>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</si>
  <si>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</si>
  <si>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</si>
  <si>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</si>
  <si>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</si>
  <si>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</si>
  <si>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</si>
  <si>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</si>
  <si>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</si>
  <si>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</si>
  <si>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</si>
  <si>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</si>
  <si>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</si>
  <si>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</si>
  <si>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</si>
  <si>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</si>
  <si>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</si>
  <si>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</si>
  <si>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</si>
  <si>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</si>
  <si>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</si>
  <si>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</si>
  <si>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</si>
  <si>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</si>
  <si>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</si>
  <si>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</si>
  <si>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</si>
  <si>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</si>
  <si>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</si>
  <si>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</si>
  <si>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</si>
  <si>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</si>
  <si>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</si>
  <si>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</si>
  <si>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</si>
  <si>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</si>
  <si>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</si>
  <si>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</si>
  <si>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</si>
  <si>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</si>
  <si>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</si>
  <si>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</si>
  <si>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</si>
  <si>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</si>
  <si>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</si>
  <si>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</si>
  <si>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</si>
  <si>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</si>
  <si>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</si>
  <si>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</si>
  <si>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</si>
  <si>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</si>
  <si>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</si>
  <si>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</si>
  <si>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</si>
  <si>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</si>
  <si>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</si>
  <si>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</si>
  <si>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</si>
  <si>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</si>
  <si>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</si>
  <si>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</si>
  <si>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</si>
  <si>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</si>
  <si>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</si>
  <si>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</si>
  <si>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</si>
  <si>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</si>
  <si>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</si>
  <si>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</si>
  <si>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</si>
  <si>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</si>
  <si>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</si>
  <si>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</si>
  <si>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</si>
  <si>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</si>
  <si>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</si>
  <si>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</si>
  <si>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</si>
  <si>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</si>
  <si>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</si>
  <si>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</si>
  <si>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</si>
  <si>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</si>
  <si>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</si>
  <si>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</si>
  <si>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</si>
  <si>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</si>
  <si>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</si>
  <si>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</si>
  <si>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</si>
  <si>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</si>
  <si>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</si>
  <si>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</si>
  <si>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</si>
  <si>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</si>
  <si>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</si>
  <si>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</si>
  <si>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</si>
  <si>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</si>
  <si>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</si>
  <si>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</si>
  <si>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</si>
  <si>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</si>
  <si>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</si>
  <si>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</si>
  <si>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</si>
  <si>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</si>
  <si>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</si>
  <si>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</si>
  <si>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</si>
  <si>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</si>
  <si>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</si>
  <si>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</si>
  <si>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</si>
  <si>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</si>
  <si>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</si>
  <si>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</si>
  <si>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</si>
  <si>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</si>
  <si>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</si>
  <si>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</si>
  <si>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</si>
  <si>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</si>
  <si>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</si>
  <si>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</si>
  <si>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</si>
  <si>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</si>
  <si>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</si>
  <si>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</si>
  <si>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</si>
  <si>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</si>
  <si>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</si>
  <si>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</si>
  <si>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</si>
  <si>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</si>
  <si>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</si>
  <si>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</si>
  <si>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</si>
  <si>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</si>
  <si>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</si>
  <si>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</si>
  <si>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</si>
  <si>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</si>
  <si>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</si>
  <si>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</si>
  <si>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</si>
  <si>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</si>
  <si>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</si>
  <si>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</si>
  <si>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</si>
  <si>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</si>
  <si>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</si>
  <si>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</si>
  <si>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</si>
  <si>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</si>
  <si>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</si>
  <si>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</si>
  <si>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</si>
  <si>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</si>
  <si>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</si>
  <si>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</si>
  <si>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</si>
  <si>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</si>
  <si>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</si>
  <si>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</si>
  <si>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</si>
  <si>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</si>
  <si>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</si>
  <si>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</si>
  <si>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</si>
  <si>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</si>
  <si>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</si>
  <si>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</si>
  <si>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</si>
  <si>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</si>
  <si>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</si>
  <si>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</si>
  <si>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</si>
  <si>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</si>
  <si>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</si>
  <si>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</si>
  <si>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</si>
  <si>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</si>
  <si>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</si>
  <si>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</si>
  <si>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</si>
  <si>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</si>
  <si>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</si>
  <si>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</si>
  <si>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</si>
  <si>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</si>
  <si>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</si>
  <si>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</si>
  <si>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</si>
  <si>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</si>
  <si>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</si>
  <si>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</si>
  <si>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</si>
  <si>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</si>
  <si>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</si>
  <si>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</si>
  <si>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</si>
  <si>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</si>
  <si>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</si>
  <si>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</si>
  <si>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</si>
  <si>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</si>
  <si>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</si>
  <si>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</si>
  <si>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</si>
  <si>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</si>
  <si>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</si>
  <si>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</si>
  <si>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</si>
  <si>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</si>
  <si>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</si>
  <si>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</si>
  <si>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</si>
  <si>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</si>
  <si>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</si>
  <si>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</si>
  <si>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</si>
  <si>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</si>
  <si>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</si>
  <si>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</si>
  <si>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</si>
  <si>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</si>
  <si>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</si>
  <si>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</si>
  <si>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</si>
  <si>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</si>
  <si>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</si>
  <si>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</si>
  <si>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</si>
  <si>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</si>
  <si>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</si>
  <si>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</si>
  <si>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</si>
  <si>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</si>
  <si>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</si>
  <si>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</si>
  <si>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</si>
  <si>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</si>
  <si>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</si>
  <si>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</si>
  <si>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</si>
  <si>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</si>
  <si>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</si>
  <si>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</si>
  <si>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</si>
  <si>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</si>
  <si>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</si>
  <si>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</si>
  <si>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</si>
  <si>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</si>
  <si>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</si>
  <si>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</si>
  <si>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</si>
  <si>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</si>
  <si>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</si>
  <si>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</si>
  <si>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</si>
  <si>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</si>
  <si>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</si>
  <si>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</si>
  <si>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</si>
  <si>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</si>
  <si>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</si>
  <si>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</si>
  <si>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</si>
  <si>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</si>
  <si>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</si>
  <si>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</si>
  <si>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</si>
  <si>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</si>
  <si>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</si>
  <si>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</si>
  <si>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</si>
  <si>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</si>
  <si>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</si>
  <si>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</si>
  <si>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</si>
  <si>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</si>
  <si>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</si>
  <si>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</si>
  <si>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</si>
  <si>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</si>
  <si>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</si>
  <si>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</si>
  <si>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</si>
  <si>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</si>
  <si>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</si>
  <si>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</si>
  <si>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</si>
  <si>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</si>
  <si>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</si>
  <si>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</si>
  <si>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</si>
  <si>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</si>
  <si>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</si>
  <si>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</si>
  <si>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</si>
  <si>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</si>
  <si>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</si>
  <si>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</si>
  <si>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</si>
  <si>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</si>
  <si>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</si>
  <si>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</si>
  <si>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</si>
  <si>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</si>
  <si>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</si>
  <si>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</si>
  <si>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</si>
  <si>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</si>
  <si>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</si>
  <si>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</si>
  <si>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</si>
  <si>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</si>
  <si>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</si>
  <si>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</si>
  <si>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</si>
  <si>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</si>
  <si>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</si>
  <si>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</si>
  <si>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</si>
  <si>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</si>
  <si>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</si>
  <si>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</si>
  <si>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</si>
  <si>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</si>
  <si>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</si>
  <si>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</si>
  <si>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</si>
  <si>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</si>
  <si>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</si>
  <si>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</si>
  <si>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</si>
  <si>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</si>
  <si>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</si>
  <si>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</si>
  <si>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</si>
  <si>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</si>
  <si>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</si>
  <si>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</si>
  <si>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</si>
  <si>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</si>
  <si>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</si>
  <si>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</si>
  <si>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</si>
  <si>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</si>
  <si>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</si>
  <si>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</si>
  <si>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</si>
  <si>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</si>
  <si>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</si>
  <si>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</si>
  <si>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</si>
  <si>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</si>
  <si>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</si>
  <si>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</si>
  <si>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</si>
  <si>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</si>
  <si>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</si>
  <si>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</si>
  <si>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</si>
  <si>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</si>
  <si>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</si>
  <si>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</si>
  <si>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</si>
  <si>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</si>
  <si>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</si>
  <si>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</si>
  <si>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</si>
  <si>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</si>
  <si>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</si>
  <si>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</si>
  <si>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</si>
  <si>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</si>
  <si>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</si>
  <si>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</si>
  <si>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</si>
  <si>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</si>
  <si>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</si>
  <si>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</si>
  <si>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</si>
  <si>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</si>
  <si>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</si>
  <si>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</si>
  <si>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</si>
  <si>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</si>
  <si>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</si>
  <si>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</si>
  <si>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</si>
  <si>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</si>
  <si>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</si>
  <si>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</si>
  <si>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</si>
  <si>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</si>
  <si>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</si>
  <si>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</si>
  <si>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</si>
  <si>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</si>
  <si>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</si>
  <si>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</si>
  <si>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</si>
  <si>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</si>
  <si>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</si>
  <si>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</si>
  <si>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</si>
  <si>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</si>
  <si>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</si>
  <si>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</si>
  <si>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</si>
  <si>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</si>
  <si>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</si>
  <si>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</si>
  <si>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</si>
  <si>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</si>
  <si>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</si>
  <si>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</si>
  <si>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</si>
  <si>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</si>
  <si>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</si>
  <si>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</si>
  <si>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</si>
  <si>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</si>
  <si>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</si>
  <si>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</si>
  <si>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</si>
  <si>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</si>
  <si>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</si>
  <si>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</si>
  <si>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</si>
  <si>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</si>
  <si>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</si>
  <si>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</si>
  <si>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</si>
  <si>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</si>
  <si>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</si>
  <si>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</si>
  <si>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</si>
  <si>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</si>
  <si>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</si>
  <si>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</si>
  <si>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</si>
  <si>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</si>
  <si>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</si>
  <si>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</si>
  <si>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</si>
  <si>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</si>
  <si>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</si>
  <si>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</si>
  <si>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</si>
  <si>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</si>
  <si>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</si>
  <si>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</si>
  <si>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</si>
  <si>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</si>
  <si>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</si>
  <si>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</si>
  <si>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</si>
  <si>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</si>
  <si>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</si>
  <si>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</si>
  <si>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</si>
  <si>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</si>
  <si>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</si>
  <si>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</si>
  <si>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</si>
  <si>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</si>
  <si>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</si>
  <si>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</si>
  <si>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</si>
  <si>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</si>
  <si>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</si>
  <si>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</si>
  <si>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</si>
  <si>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</si>
  <si>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</si>
  <si>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</si>
  <si>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</si>
  <si>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</si>
  <si>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</si>
  <si>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</si>
  <si>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</si>
  <si>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</si>
  <si>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</si>
  <si>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</si>
  <si>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</si>
  <si>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</si>
  <si>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</si>
  <si>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</si>
  <si>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</si>
  <si>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</si>
  <si>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</si>
  <si>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</si>
  <si>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</si>
  <si>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</si>
  <si>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</si>
  <si>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</si>
  <si>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</si>
  <si>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</si>
  <si>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</si>
  <si>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</si>
  <si>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</si>
  <si>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</si>
  <si>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</si>
  <si>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</si>
  <si>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</si>
  <si>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</si>
  <si>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</si>
  <si>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</si>
  <si>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</si>
  <si>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</si>
  <si>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</si>
  <si>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</si>
  <si>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</si>
  <si>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</si>
  <si>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</si>
  <si>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</si>
  <si>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</si>
  <si>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</si>
  <si>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</si>
  <si>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</si>
  <si>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</si>
  <si>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</si>
  <si>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</si>
  <si>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</si>
  <si>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</si>
  <si>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</si>
  <si>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</si>
  <si>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</si>
  <si>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</si>
  <si>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</si>
  <si>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</si>
  <si>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</si>
  <si>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</si>
  <si>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</si>
  <si>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</si>
  <si>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</si>
  <si>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</si>
  <si>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</si>
  <si>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</si>
  <si>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</si>
  <si>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</si>
  <si>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</si>
  <si>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</si>
  <si>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</si>
  <si>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</si>
  <si>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</si>
  <si>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</si>
  <si>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</si>
  <si>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</si>
  <si>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</si>
  <si>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</si>
  <si>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</si>
  <si>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</si>
  <si>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</si>
  <si>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</si>
  <si>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</si>
  <si>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</si>
  <si>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</si>
  <si>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</si>
  <si>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</si>
  <si>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</si>
  <si>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</si>
  <si>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</si>
  <si>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</si>
  <si>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</si>
  <si>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</si>
  <si>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</si>
  <si>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</si>
  <si>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</si>
  <si>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</si>
  <si>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</si>
  <si>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</si>
  <si>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</si>
  <si>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</si>
  <si>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</si>
  <si>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</si>
  <si>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</si>
  <si>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</si>
  <si>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</si>
  <si>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</si>
  <si>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</si>
  <si>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</si>
  <si>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</si>
  <si>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</si>
  <si>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</si>
  <si>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</si>
  <si>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</si>
  <si>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</si>
  <si>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</si>
  <si>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</si>
  <si>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</si>
  <si>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</si>
  <si>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</si>
  <si>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</si>
  <si>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</si>
  <si>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</si>
  <si>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</si>
  <si>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</si>
  <si>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</si>
  <si>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</si>
  <si>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</si>
  <si>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</si>
  <si>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</si>
  <si>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</si>
  <si>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</si>
  <si>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</si>
  <si>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</si>
  <si>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</si>
  <si>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</si>
  <si>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</si>
  <si>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</si>
  <si>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</si>
  <si>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</si>
  <si>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</si>
  <si>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</si>
  <si>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</si>
  <si>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</si>
  <si>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</si>
  <si>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</si>
  <si>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</si>
  <si>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</si>
  <si>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</si>
  <si>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</si>
  <si>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</si>
  <si>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</si>
  <si>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</si>
  <si>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</si>
  <si>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</si>
  <si>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</si>
  <si>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</si>
  <si>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</si>
  <si>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</si>
  <si>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</si>
  <si>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</si>
  <si>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</si>
  <si>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</si>
  <si>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</si>
  <si>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</si>
  <si>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</si>
  <si>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</si>
  <si>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</si>
  <si>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</si>
  <si>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</si>
  <si>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</si>
  <si>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</si>
  <si>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</si>
  <si>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</si>
  <si>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</si>
  <si>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</si>
  <si>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</si>
  <si>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</si>
  <si>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</si>
  <si>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</si>
  <si>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</si>
  <si>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</si>
  <si>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</si>
  <si>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</si>
  <si>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</si>
  <si>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</si>
  <si>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</si>
  <si>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</si>
  <si>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</si>
  <si>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</si>
  <si>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</si>
  <si>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</si>
  <si>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</si>
  <si>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</si>
  <si>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</si>
  <si>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</si>
  <si>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</si>
  <si>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</si>
  <si>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</si>
  <si>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</si>
  <si>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</si>
  <si>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</si>
  <si>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</si>
  <si>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</si>
  <si>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</si>
  <si>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</si>
  <si>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</si>
  <si>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</si>
  <si>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</si>
  <si>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</si>
  <si>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</si>
  <si>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</si>
  <si>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</si>
  <si>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</si>
  <si>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</si>
  <si>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</si>
  <si>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</si>
  <si>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</si>
  <si>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</si>
  <si>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</si>
  <si>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</si>
  <si>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</si>
  <si>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</si>
  <si>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</si>
  <si>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</si>
  <si>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</si>
  <si>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</si>
  <si>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</si>
  <si>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</si>
  <si>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</si>
  <si>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</si>
  <si>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</si>
  <si>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</si>
  <si>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</si>
  <si>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</si>
  <si>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</si>
  <si>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</si>
  <si>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</si>
  <si>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</si>
  <si>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</si>
  <si>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</si>
  <si>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</si>
  <si>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</si>
  <si>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</si>
  <si>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</si>
  <si>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</si>
  <si>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</si>
  <si>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</si>
  <si>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</si>
  <si>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</si>
  <si>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</si>
  <si>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</si>
  <si>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</si>
  <si>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</si>
  <si>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</si>
  <si>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</si>
  <si>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</si>
  <si>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</si>
  <si>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</si>
  <si>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</si>
  <si>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</si>
  <si>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</si>
  <si>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</si>
  <si>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</si>
  <si>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</si>
  <si>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</si>
  <si>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</si>
  <si>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</si>
  <si>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</si>
  <si>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</si>
  <si>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</si>
  <si>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</si>
  <si>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</si>
  <si>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</si>
  <si>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</si>
  <si>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</si>
  <si>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</si>
  <si>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</si>
  <si>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</si>
  <si>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</si>
  <si>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</si>
  <si>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</si>
  <si>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</si>
  <si>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</si>
  <si>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</si>
  <si>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</si>
  <si>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</si>
  <si>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</si>
  <si>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</si>
  <si>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</si>
  <si>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</si>
  <si>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</si>
  <si>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</si>
  <si>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</si>
  <si>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</si>
  <si>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</si>
  <si>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</si>
  <si>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</si>
  <si>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</si>
  <si>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</si>
  <si>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</si>
  <si>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</si>
  <si>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</si>
  <si>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</si>
  <si>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</si>
  <si>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</si>
  <si>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</si>
  <si>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</si>
  <si>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</si>
  <si>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</si>
  <si>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</si>
  <si>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</si>
  <si>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</si>
  <si>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</si>
  <si>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</si>
  <si>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</si>
  <si>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</si>
  <si>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</si>
  <si>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</si>
  <si>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</si>
  <si>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</si>
  <si>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</si>
  <si>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</si>
  <si>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</si>
  <si>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</si>
  <si>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</si>
  <si>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</si>
  <si>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</si>
  <si>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</si>
  <si>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</si>
  <si>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</si>
  <si>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</si>
  <si>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</si>
  <si>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</si>
  <si>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</si>
  <si>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</si>
  <si>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</si>
  <si>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</si>
  <si>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</si>
  <si>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</si>
  <si>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</si>
  <si>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</si>
  <si>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</si>
  <si>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</si>
  <si>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</si>
  <si>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</si>
  <si>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</si>
  <si>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</si>
  <si>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</si>
  <si>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</si>
  <si>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</si>
  <si>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</si>
  <si>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</si>
  <si>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</si>
  <si>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</si>
  <si>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</si>
  <si>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</si>
  <si>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</si>
  <si>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</si>
  <si>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</si>
  <si>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</si>
  <si>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</si>
  <si>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</si>
  <si>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</si>
  <si>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</si>
  <si>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</si>
  <si>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</si>
  <si>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</si>
  <si>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</si>
  <si>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</si>
  <si>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</si>
  <si>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</si>
  <si>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</si>
  <si>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</si>
  <si>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</si>
  <si>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</si>
  <si>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</si>
  <si>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</si>
  <si>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</si>
  <si>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</si>
  <si>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</si>
  <si>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</si>
  <si>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</si>
  <si>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</si>
  <si>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</si>
  <si>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</si>
  <si>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</si>
  <si>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</si>
  <si>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</si>
  <si>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</si>
  <si>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</si>
  <si>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</si>
  <si>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</si>
  <si>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</si>
  <si>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</si>
  <si>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</si>
  <si>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</si>
  <si>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</si>
  <si>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</si>
  <si>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</si>
  <si>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</si>
  <si>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</si>
  <si>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</si>
  <si>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</si>
  <si>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</si>
  <si>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</si>
  <si>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</si>
  <si>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</si>
  <si>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</si>
  <si>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</si>
  <si>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</si>
  <si>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</si>
  <si>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</si>
  <si>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</si>
  <si>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</si>
  <si>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</si>
  <si>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</si>
  <si>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</si>
  <si>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</si>
  <si>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</si>
  <si>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</si>
  <si>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</si>
  <si>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</si>
  <si>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</si>
  <si>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</si>
  <si>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</si>
  <si>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</si>
  <si>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</si>
  <si>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</si>
  <si>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</si>
  <si>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</si>
  <si>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</si>
  <si>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</si>
  <si>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</si>
  <si>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</si>
  <si>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</si>
  <si>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</si>
  <si>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</si>
  <si>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</si>
  <si>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</si>
  <si>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</si>
  <si>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</si>
  <si>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</si>
  <si>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</si>
  <si>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</si>
  <si>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</si>
  <si>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</si>
  <si>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</si>
  <si>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</si>
  <si>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</si>
  <si>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</si>
  <si>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</si>
  <si>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</si>
  <si>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</si>
  <si>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</si>
  <si>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</si>
  <si>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</si>
  <si>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</si>
  <si>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</si>
  <si>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</si>
  <si>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</si>
  <si>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</si>
  <si>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</si>
  <si>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</si>
  <si>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</si>
  <si>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</si>
  <si>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</si>
  <si>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</si>
  <si>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</si>
  <si>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</si>
  <si>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</si>
  <si>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</si>
  <si>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</si>
  <si>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</si>
  <si>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</si>
  <si>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</si>
  <si>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</si>
  <si>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</si>
  <si>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</si>
  <si>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</si>
  <si>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</si>
  <si>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</si>
  <si>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</si>
  <si>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</si>
  <si>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</si>
  <si>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</si>
  <si>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</si>
  <si>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</si>
  <si>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</si>
  <si>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</si>
  <si>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</si>
  <si>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</si>
  <si>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</si>
  <si>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</si>
  <si>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</si>
  <si>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</si>
  <si>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</si>
  <si>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</si>
  <si>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</si>
  <si>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</si>
  <si>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</si>
  <si>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</si>
  <si>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</si>
  <si>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</si>
  <si>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</si>
  <si>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</si>
  <si>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</si>
  <si>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</si>
  <si>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</si>
  <si>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</si>
  <si>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</si>
  <si>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</si>
  <si>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</si>
  <si>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</si>
  <si>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</si>
  <si>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</si>
  <si>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</si>
  <si>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</si>
  <si>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</si>
  <si>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</si>
  <si>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</si>
  <si>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</si>
  <si>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</si>
  <si>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</si>
  <si>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</si>
  <si>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</si>
  <si>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</si>
  <si>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</si>
  <si>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</si>
  <si>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</si>
  <si>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</si>
  <si>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</si>
  <si>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</si>
  <si>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</si>
  <si>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</si>
  <si>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</si>
  <si>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</si>
  <si>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</si>
  <si>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</si>
  <si>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</si>
  <si>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</si>
  <si>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</si>
  <si>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</si>
  <si>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</si>
  <si>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</si>
  <si>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</si>
  <si>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</si>
  <si>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</si>
  <si>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</si>
  <si>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</si>
  <si>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</si>
  <si>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</si>
  <si>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</si>
  <si>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</si>
  <si>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</si>
  <si>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</si>
  <si>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</si>
  <si>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</si>
  <si>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</si>
  <si>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</si>
  <si>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</si>
  <si>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</si>
  <si>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</si>
  <si>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</si>
  <si>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</si>
  <si>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</si>
  <si>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</si>
  <si>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</si>
  <si>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</si>
  <si>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</si>
  <si>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</si>
  <si>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</si>
  <si>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</si>
  <si>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</si>
  <si>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</si>
  <si>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</si>
  <si>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</si>
  <si>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</si>
  <si>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</si>
  <si>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</si>
  <si>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</si>
  <si>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</si>
  <si>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</si>
  <si>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</si>
  <si>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</si>
  <si>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</si>
  <si>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</si>
  <si>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</si>
  <si>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</si>
  <si>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</si>
  <si>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</si>
  <si>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</si>
  <si>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</si>
  <si>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</si>
  <si>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</si>
  <si>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</si>
  <si>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</si>
  <si>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</si>
  <si>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</si>
  <si>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</si>
  <si>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</si>
  <si>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</si>
  <si>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</si>
  <si>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</si>
  <si>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</si>
  <si>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</si>
  <si>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</si>
  <si>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</si>
  <si>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</si>
  <si>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</si>
  <si>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</si>
  <si>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</si>
  <si>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</si>
  <si>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</si>
  <si>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</si>
  <si>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</si>
  <si>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</si>
  <si>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</si>
  <si>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</si>
  <si>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</si>
  <si>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</si>
  <si>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</si>
  <si>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</si>
  <si>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</si>
  <si>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</si>
  <si>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</si>
  <si>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</si>
  <si>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</si>
  <si>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</si>
  <si>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</si>
  <si>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</si>
  <si>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</si>
  <si>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</si>
  <si>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</si>
  <si>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</si>
  <si>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</si>
  <si>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</si>
  <si>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</si>
  <si>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</si>
  <si>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</si>
  <si>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</si>
  <si>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</si>
  <si>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</si>
  <si>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</si>
  <si>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</si>
  <si>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</si>
  <si>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</si>
  <si>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</si>
  <si>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</si>
  <si>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</si>
  <si>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</si>
  <si>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</si>
  <si>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</si>
  <si>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</si>
  <si>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</si>
  <si>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</si>
  <si>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</si>
  <si>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</si>
  <si>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</si>
  <si>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</si>
  <si>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</si>
  <si>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</si>
  <si>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</si>
  <si>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</si>
  <si>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</si>
  <si>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</si>
  <si>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</si>
  <si>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</si>
  <si>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</si>
  <si>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</si>
  <si>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</si>
  <si>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</si>
  <si>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</si>
  <si>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</si>
  <si>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</si>
  <si>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</si>
  <si>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</si>
  <si>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</si>
  <si>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</si>
  <si>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</si>
  <si>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</si>
  <si>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</si>
  <si>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</si>
  <si>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</si>
  <si>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</si>
  <si>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</si>
  <si>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</si>
  <si>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</si>
  <si>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</si>
  <si>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</si>
  <si>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</si>
  <si>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</si>
  <si>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</si>
  <si>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</si>
  <si>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</si>
  <si>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</si>
  <si>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</si>
  <si>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</si>
  <si>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</si>
  <si>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</si>
  <si>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</si>
  <si>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</si>
  <si>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</si>
  <si>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</si>
  <si>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</si>
  <si>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</si>
  <si>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</si>
  <si>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</si>
  <si>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</si>
  <si>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</si>
  <si>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</si>
  <si>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</si>
  <si>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</si>
  <si>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</si>
  <si>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</si>
  <si>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</si>
  <si>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</si>
  <si>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</si>
  <si>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</si>
  <si>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</si>
  <si>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</si>
  <si>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</si>
  <si>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</si>
  <si>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</si>
  <si>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</si>
  <si>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</si>
  <si>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</si>
  <si>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</si>
  <si>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</si>
  <si>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</si>
  <si>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</si>
  <si>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</si>
  <si>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</si>
  <si>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</si>
  <si>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</si>
  <si>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</si>
  <si>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</si>
  <si>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</si>
  <si>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</si>
  <si>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</si>
  <si>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</si>
  <si>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</si>
  <si>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</si>
  <si>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</si>
  <si>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</si>
  <si>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</si>
  <si>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</si>
  <si>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</si>
  <si>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</si>
  <si>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</si>
  <si>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</si>
  <si>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</si>
  <si>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</si>
  <si>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</si>
  <si>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</si>
  <si>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</si>
  <si>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</si>
  <si>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</si>
  <si>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</si>
  <si>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</si>
  <si>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</si>
  <si>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</si>
  <si>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</si>
  <si>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</si>
  <si>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</si>
  <si>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</si>
  <si>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</si>
  <si>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</si>
  <si>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</si>
  <si>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</si>
  <si>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</si>
  <si>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</si>
  <si>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</si>
  <si>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</si>
  <si>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</si>
  <si>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</si>
  <si>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</si>
  <si>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</si>
  <si>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</si>
  <si>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</si>
  <si>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</si>
  <si>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</si>
  <si>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</si>
  <si>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</si>
  <si>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</si>
  <si>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</si>
  <si>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</si>
  <si>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</si>
  <si>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</si>
  <si>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</si>
  <si>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</si>
  <si>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</si>
  <si>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</si>
  <si>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</si>
  <si>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</si>
  <si>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</si>
  <si>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</si>
  <si>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</si>
  <si>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</si>
  <si>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</si>
  <si>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</si>
  <si>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</si>
  <si>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</si>
  <si>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</si>
  <si>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</si>
  <si>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</si>
  <si>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</si>
  <si>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</si>
  <si>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</si>
  <si>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</si>
  <si>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</si>
  <si>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</si>
  <si>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</si>
  <si>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</si>
  <si>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</si>
  <si>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</si>
  <si>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</si>
  <si>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</si>
  <si>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</si>
  <si>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</si>
  <si>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</si>
  <si>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</si>
  <si>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</si>
  <si>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</si>
  <si>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</si>
  <si>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</si>
  <si>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</si>
  <si>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</si>
  <si>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</si>
  <si>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</si>
  <si>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</si>
  <si>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</si>
  <si>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</si>
  <si>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</si>
  <si>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</si>
  <si>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</si>
  <si>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</si>
  <si>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</si>
  <si>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</si>
  <si>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</si>
  <si>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</si>
  <si>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</si>
  <si>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</si>
  <si>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</si>
  <si>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</si>
  <si>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</si>
  <si>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</si>
  <si>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</si>
  <si>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</si>
  <si>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</si>
  <si>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</si>
  <si>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</si>
  <si>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</si>
  <si>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</si>
  <si>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</si>
  <si>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</si>
  <si>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</si>
  <si>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</si>
  <si>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</si>
  <si>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</si>
  <si>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</si>
  <si>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</si>
  <si>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</si>
  <si>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</si>
  <si>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</si>
  <si>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</si>
  <si>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</si>
  <si>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</si>
  <si>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</si>
  <si>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</si>
  <si>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</si>
  <si>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</si>
  <si>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</si>
  <si>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</si>
  <si>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</si>
  <si>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</si>
  <si>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</si>
  <si>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</si>
  <si>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</si>
  <si>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</si>
  <si>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</si>
  <si>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</si>
  <si>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</si>
  <si>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</si>
  <si>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</si>
  <si>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</si>
  <si>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</si>
  <si>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</si>
  <si>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</si>
  <si>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</si>
  <si>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</si>
  <si>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</si>
  <si>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</si>
  <si>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</si>
  <si>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</si>
  <si>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</si>
  <si>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</si>
  <si>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</si>
  <si>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</si>
  <si>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</si>
  <si>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</si>
  <si>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</si>
  <si>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</si>
  <si>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</si>
  <si>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</si>
  <si>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</si>
  <si>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</si>
  <si>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</si>
  <si>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</si>
  <si>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</si>
  <si>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</si>
  <si>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</si>
  <si>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</si>
  <si>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</si>
  <si>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</si>
  <si>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</si>
  <si>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</si>
  <si>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</si>
  <si>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</si>
  <si>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</si>
  <si>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</si>
  <si>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</si>
  <si>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</si>
  <si>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</si>
  <si>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</si>
  <si>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</si>
  <si>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</si>
  <si>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</si>
  <si>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</si>
  <si>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</si>
  <si>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</si>
  <si>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</si>
  <si>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</si>
  <si>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</si>
  <si>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</si>
  <si>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</si>
  <si>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</si>
  <si>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</si>
  <si>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</si>
  <si>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</si>
  <si>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</si>
  <si>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</si>
  <si>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</si>
  <si>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</si>
  <si>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</si>
  <si>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</si>
  <si>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</si>
  <si>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</si>
  <si>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</si>
  <si>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</si>
  <si>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</si>
  <si>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</si>
  <si>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</si>
  <si>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</si>
  <si>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</si>
  <si>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</si>
  <si>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</si>
  <si>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</si>
  <si>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</si>
  <si>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</si>
  <si>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</si>
  <si>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</si>
  <si>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</si>
  <si>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</si>
  <si>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</si>
  <si>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</si>
  <si>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</si>
  <si>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</si>
  <si>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</si>
  <si>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</si>
  <si>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</si>
  <si>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</si>
  <si>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</si>
  <si>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</si>
  <si>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</si>
  <si>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</si>
  <si>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</si>
  <si>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</si>
  <si>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</si>
  <si>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</si>
  <si>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</si>
  <si>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</si>
  <si>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</si>
  <si>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</si>
  <si>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</si>
  <si>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</si>
  <si>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</si>
  <si>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</si>
  <si>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</si>
  <si>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</si>
  <si>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</si>
  <si>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</si>
  <si>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</si>
  <si>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</si>
  <si>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</si>
  <si>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</si>
  <si>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</si>
  <si>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</si>
  <si>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</si>
  <si>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</si>
  <si>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</si>
  <si>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</si>
  <si>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</si>
  <si>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</si>
  <si>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</si>
  <si>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</si>
  <si>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</si>
  <si>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</si>
  <si>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</si>
  <si>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</si>
  <si>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</si>
  <si>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</si>
  <si>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</si>
  <si>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</si>
  <si>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</si>
  <si>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</si>
  <si>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</si>
  <si>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</si>
  <si>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</si>
  <si>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</si>
  <si>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</si>
  <si>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</si>
  <si>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</si>
  <si>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</si>
  <si>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</si>
  <si>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</si>
  <si>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</si>
  <si>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</si>
  <si>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</si>
  <si>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</si>
  <si>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</si>
  <si>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</si>
  <si>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</si>
  <si>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</si>
  <si>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</si>
  <si>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</si>
  <si>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</si>
  <si>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</si>
  <si>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</si>
  <si>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</si>
  <si>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</si>
  <si>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</si>
  <si>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</si>
  <si>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</si>
  <si>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</si>
  <si>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</si>
  <si>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</si>
  <si>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</si>
  <si>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</si>
  <si>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</si>
  <si>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</si>
  <si>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</si>
  <si>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</si>
  <si>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</si>
  <si>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</si>
  <si>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</si>
  <si>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</si>
  <si>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</si>
  <si>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</si>
  <si>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</si>
  <si>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</si>
  <si>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</si>
  <si>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</si>
  <si>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</si>
  <si>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</si>
  <si>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</si>
  <si>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</si>
  <si>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</si>
  <si>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</si>
  <si>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</si>
  <si>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</si>
  <si>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</si>
  <si>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</si>
  <si>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</si>
  <si>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</si>
  <si>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</si>
  <si>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</si>
  <si>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</si>
  <si>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</si>
  <si>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</si>
  <si>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</si>
  <si>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</si>
  <si>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</si>
  <si>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</si>
  <si>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</si>
  <si>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</si>
  <si>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</si>
  <si>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</si>
  <si>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</si>
  <si>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</si>
  <si>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</si>
  <si>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</si>
  <si>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</si>
  <si>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</si>
  <si>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</si>
  <si>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</si>
  <si>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</si>
  <si>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</si>
  <si>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</si>
  <si>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</si>
  <si>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</si>
  <si>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</si>
  <si>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</si>
  <si>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</si>
  <si>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</si>
  <si>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</si>
  <si>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</si>
  <si>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</si>
  <si>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</si>
  <si>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</si>
  <si>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</si>
  <si>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</si>
  <si>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</si>
  <si>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</si>
  <si>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</si>
  <si>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</si>
  <si>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</si>
  <si>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</si>
  <si>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</si>
  <si>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</si>
  <si>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</si>
  <si>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</si>
  <si>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</si>
  <si>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</si>
  <si>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</si>
  <si>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</si>
  <si>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</si>
  <si>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</si>
  <si>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</si>
  <si>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</si>
  <si>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</si>
  <si>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</si>
  <si>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</si>
  <si>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</si>
  <si>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</si>
  <si>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</si>
  <si>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</si>
  <si>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</si>
  <si>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</si>
  <si>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</si>
  <si>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</si>
  <si>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</si>
  <si>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</si>
  <si>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</si>
  <si>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</si>
  <si>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</si>
  <si>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</si>
  <si>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</si>
  <si>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</si>
  <si>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</si>
  <si>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</si>
  <si>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</si>
  <si>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</si>
  <si>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</si>
  <si>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</si>
  <si>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</si>
  <si>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</si>
  <si>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</si>
  <si>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</si>
  <si>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</si>
  <si>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</si>
  <si>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</si>
  <si>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</si>
  <si>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</si>
  <si>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</si>
  <si>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</si>
  <si>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</si>
  <si>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</si>
  <si>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</si>
  <si>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</si>
  <si>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</si>
  <si>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</si>
  <si>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</si>
  <si>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</si>
  <si>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</si>
  <si>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</si>
  <si>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</si>
  <si>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</si>
  <si>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</si>
  <si>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</si>
  <si>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</si>
  <si>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</si>
  <si>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</si>
  <si>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</si>
  <si>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</si>
  <si>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</si>
  <si>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</si>
  <si>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</si>
  <si>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</si>
  <si>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</si>
  <si>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</si>
  <si>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</si>
  <si>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</si>
  <si>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</si>
  <si>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</si>
  <si>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</si>
  <si>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</si>
  <si>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</si>
  <si>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</si>
  <si>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</si>
  <si>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</si>
  <si>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DE KALB</t>
  </si>
  <si>
    <t>600 EAST LIONS ROAD</t>
  </si>
  <si>
    <t>SANDWICH</t>
  </si>
  <si>
    <t>JBARBIC@KIDSROE.ORG</t>
  </si>
  <si>
    <t>JOSEPH BARBIC</t>
  </si>
  <si>
    <t>815-786-7616</t>
  </si>
  <si>
    <t>815-786-6928</t>
  </si>
  <si>
    <t>NEWKIRK &amp; ASSOCIATES, INC</t>
  </si>
  <si>
    <t>WILLIAM J. NEWKIRK</t>
  </si>
  <si>
    <t>2 W MAIN STREET</t>
  </si>
  <si>
    <t>PLANO</t>
  </si>
  <si>
    <t>630-552-1040</t>
  </si>
  <si>
    <t>630-552-7399</t>
  </si>
  <si>
    <t>NEWKIRKCPA@SBCGLOBAL.NET</t>
  </si>
  <si>
    <t>JBARBIC@IVVC.NET</t>
  </si>
  <si>
    <t>Indian Valley Area Voc Ctr</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</si>
</sst>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1" t="s">
        <v>474</v>
      </c>
      <c r="J1" s="2132"/>
      <c r="K1" s="2132"/>
      <c r="L1" s="2132"/>
      <c r="M1" s="2132"/>
      <c r="N1" s="2132"/>
      <c r="O1" s="2132"/>
      <c r="P1" s="2132"/>
      <c r="Q1" s="2132"/>
      <c r="R1" s="2132"/>
      <c r="S1" s="2132"/>
    </row>
    <row r="2" spans="1:28" ht="12" customHeight="1" x14ac:dyDescent="0.2">
      <c r="A2" s="202" t="s">
        <v>1967</v>
      </c>
      <c r="D2" s="203"/>
      <c r="I2" s="2133" t="s">
        <v>1155</v>
      </c>
      <c r="J2" s="2132"/>
      <c r="K2" s="2132"/>
      <c r="L2" s="2132"/>
      <c r="M2" s="2132"/>
      <c r="N2" s="2132"/>
      <c r="O2" s="2132"/>
      <c r="P2" s="2132"/>
      <c r="Q2" s="2132"/>
      <c r="R2" s="2132"/>
      <c r="S2" s="2132"/>
    </row>
    <row r="3" spans="1:28" ht="12" customHeight="1" x14ac:dyDescent="0.2">
      <c r="A3" s="1877" t="s">
        <v>1955</v>
      </c>
      <c r="B3" s="1878"/>
      <c r="C3" s="1878"/>
      <c r="D3" s="1879"/>
      <c r="I3" s="2133" t="s">
        <v>55</v>
      </c>
      <c r="J3" s="2132"/>
      <c r="K3" s="2132"/>
      <c r="L3" s="2132"/>
      <c r="M3" s="2132"/>
      <c r="N3" s="2132"/>
      <c r="O3" s="2132"/>
      <c r="P3" s="2132"/>
      <c r="Q3" s="2132"/>
      <c r="R3" s="2132"/>
      <c r="S3" s="2132"/>
    </row>
    <row r="4" spans="1:28" ht="12" customHeight="1" x14ac:dyDescent="0.2">
      <c r="A4" s="192"/>
      <c r="I4" s="2133" t="s">
        <v>617</v>
      </c>
      <c r="J4" s="2132"/>
      <c r="K4" s="2132"/>
      <c r="L4" s="2132"/>
      <c r="M4" s="2132"/>
      <c r="N4" s="2132"/>
      <c r="O4" s="2132"/>
      <c r="P4" s="2132"/>
      <c r="Q4" s="2132"/>
      <c r="R4" s="2132"/>
      <c r="S4" s="2132"/>
    </row>
    <row r="5" spans="1:28" ht="14.1" customHeight="1" x14ac:dyDescent="0.2">
      <c r="B5" s="446"/>
      <c r="C5" s="179" t="s">
        <v>1083</v>
      </c>
      <c r="D5" s="364"/>
      <c r="E5" s="364"/>
      <c r="H5" s="193"/>
      <c r="I5" s="2140" t="s">
        <v>788</v>
      </c>
      <c r="J5" s="2085"/>
      <c r="K5" s="2085"/>
      <c r="L5" s="2085"/>
      <c r="M5" s="2085"/>
      <c r="N5" s="2085"/>
      <c r="O5" s="2085"/>
      <c r="P5" s="2085"/>
      <c r="Q5" s="2085"/>
      <c r="R5" s="2085"/>
      <c r="S5" s="2085"/>
    </row>
    <row r="6" spans="1:28" ht="14.1" customHeight="1" x14ac:dyDescent="0.2">
      <c r="B6" s="446" t="s">
        <v>2093</v>
      </c>
      <c r="C6" s="179" t="s">
        <v>1084</v>
      </c>
      <c r="D6" s="364"/>
      <c r="E6" s="364"/>
      <c r="I6" s="2139" t="s">
        <v>1051</v>
      </c>
      <c r="J6" s="2085"/>
      <c r="K6" s="2085"/>
      <c r="L6" s="2085"/>
      <c r="M6" s="2085"/>
      <c r="N6" s="2085"/>
      <c r="O6" s="2085"/>
      <c r="P6" s="2085"/>
      <c r="Q6" s="2085"/>
      <c r="R6" s="2085"/>
      <c r="S6" s="2085"/>
    </row>
    <row r="7" spans="1:28" ht="12.2" customHeight="1" x14ac:dyDescent="0.2">
      <c r="I7" s="2134">
        <v>42551</v>
      </c>
      <c r="J7" s="2135"/>
      <c r="K7" s="2135"/>
      <c r="L7" s="2135"/>
      <c r="M7" s="2135"/>
      <c r="N7" s="2135"/>
      <c r="O7" s="2135"/>
      <c r="P7" s="2135"/>
      <c r="Q7" s="2135"/>
      <c r="R7" s="2135"/>
      <c r="S7" s="2135"/>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6" t="s">
        <v>782</v>
      </c>
      <c r="J9" s="2137"/>
      <c r="K9" s="2137"/>
      <c r="L9" s="2137"/>
      <c r="M9" s="2137"/>
      <c r="N9" s="2137"/>
      <c r="O9" s="2137"/>
      <c r="P9" s="2137"/>
      <c r="Q9" s="2137"/>
      <c r="R9" s="2137"/>
      <c r="S9" s="2138"/>
      <c r="T9" s="2081" t="s">
        <v>630</v>
      </c>
      <c r="U9" s="2082"/>
      <c r="V9" s="2082"/>
      <c r="W9" s="2082"/>
      <c r="X9" s="2082"/>
      <c r="Y9" s="2082"/>
      <c r="Z9" s="2082"/>
      <c r="AA9" s="2083"/>
    </row>
    <row r="10" spans="1:28" ht="13.5" customHeight="1" x14ac:dyDescent="0.2">
      <c r="A10" s="2090" t="s">
        <v>783</v>
      </c>
      <c r="B10" s="2091"/>
      <c r="C10" s="2091"/>
      <c r="D10" s="2091"/>
      <c r="E10" s="2091"/>
      <c r="F10" s="2091"/>
      <c r="G10" s="2091"/>
      <c r="H10" s="2092"/>
      <c r="I10" s="183"/>
      <c r="J10" s="184"/>
      <c r="K10" s="182"/>
      <c r="R10" s="184"/>
      <c r="S10" s="184"/>
      <c r="T10" s="2084"/>
      <c r="U10" s="2085"/>
      <c r="V10" s="2085"/>
      <c r="W10" s="2085"/>
      <c r="X10" s="2085"/>
      <c r="Y10" s="2085"/>
      <c r="Z10" s="2085"/>
      <c r="AA10" s="2086"/>
    </row>
    <row r="11" spans="1:28" ht="14.25" customHeight="1" x14ac:dyDescent="0.2">
      <c r="A11" s="2093" t="s">
        <v>1131</v>
      </c>
      <c r="B11" s="2094"/>
      <c r="C11" s="2094"/>
      <c r="D11" s="2094"/>
      <c r="E11" s="2094"/>
      <c r="F11" s="2094"/>
      <c r="G11" s="2094"/>
      <c r="H11" s="2095"/>
      <c r="I11" s="181"/>
      <c r="J11" s="345"/>
      <c r="K11" s="181"/>
      <c r="O11" s="1762" t="s">
        <v>2093</v>
      </c>
      <c r="P11" s="380" t="s">
        <v>225</v>
      </c>
      <c r="Q11" s="184"/>
      <c r="R11" s="182"/>
      <c r="S11" s="181"/>
      <c r="T11" s="2087"/>
      <c r="U11" s="2088"/>
      <c r="V11" s="2088"/>
      <c r="W11" s="2088"/>
      <c r="X11" s="2088"/>
      <c r="Y11" s="2088"/>
      <c r="Z11" s="2088"/>
      <c r="AA11" s="2089"/>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01">
        <v>16019430040</v>
      </c>
      <c r="B13" s="2102"/>
      <c r="C13" s="2102"/>
      <c r="D13" s="2102"/>
      <c r="E13" s="2102"/>
      <c r="F13" s="2102"/>
      <c r="G13" s="2102"/>
      <c r="H13" s="2103"/>
      <c r="I13" s="185"/>
      <c r="J13" s="184"/>
      <c r="K13" s="182"/>
      <c r="L13" s="184"/>
      <c r="M13" s="184"/>
      <c r="N13" s="184"/>
      <c r="O13" s="184"/>
      <c r="P13" s="184"/>
      <c r="Q13" s="184"/>
      <c r="R13" s="184"/>
      <c r="S13" s="184"/>
      <c r="T13" s="2106" t="s">
        <v>2101</v>
      </c>
      <c r="U13" s="2107"/>
      <c r="V13" s="2107"/>
      <c r="W13" s="2107"/>
      <c r="X13" s="2107"/>
      <c r="Y13" s="2108"/>
      <c r="Z13" s="2108"/>
      <c r="AA13" s="210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99" t="s">
        <v>2094</v>
      </c>
      <c r="B15" s="2104"/>
      <c r="C15" s="2104"/>
      <c r="D15" s="2104"/>
      <c r="E15" s="2104"/>
      <c r="F15" s="2104"/>
      <c r="G15" s="2104"/>
      <c r="H15" s="2105"/>
      <c r="T15" s="2071" t="s">
        <v>2102</v>
      </c>
      <c r="U15" s="2072"/>
      <c r="V15" s="2072"/>
      <c r="W15" s="2072"/>
      <c r="X15" s="2072"/>
      <c r="Y15" s="2110"/>
      <c r="Z15" s="2110"/>
      <c r="AA15" s="211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6" t="s">
        <v>2109</v>
      </c>
      <c r="B17" s="2129"/>
      <c r="C17" s="2129"/>
      <c r="D17" s="2129"/>
      <c r="E17" s="2129"/>
      <c r="F17" s="2129"/>
      <c r="G17" s="2129"/>
      <c r="H17" s="2130"/>
      <c r="T17" s="2116" t="s">
        <v>2103</v>
      </c>
      <c r="U17" s="2117"/>
      <c r="V17" s="2117"/>
      <c r="W17" s="2117"/>
      <c r="X17" s="2117"/>
      <c r="Y17" s="2117"/>
      <c r="Z17" s="2117"/>
      <c r="AA17" s="2118"/>
    </row>
    <row r="18" spans="1:27" ht="13.5" customHeight="1" x14ac:dyDescent="0.2">
      <c r="A18" s="365" t="s">
        <v>627</v>
      </c>
      <c r="B18" s="347"/>
      <c r="C18" s="343"/>
      <c r="D18" s="347"/>
      <c r="E18" s="347"/>
      <c r="F18" s="347"/>
      <c r="G18" s="347"/>
      <c r="H18" s="277"/>
      <c r="I18" s="2126" t="s">
        <v>784</v>
      </c>
      <c r="J18" s="2127"/>
      <c r="K18" s="2127"/>
      <c r="L18" s="2127"/>
      <c r="M18" s="2127"/>
      <c r="N18" s="2127"/>
      <c r="O18" s="2127"/>
      <c r="P18" s="2127"/>
      <c r="Q18" s="2127"/>
      <c r="R18" s="2127"/>
      <c r="S18" s="2128"/>
      <c r="T18" s="365" t="s">
        <v>827</v>
      </c>
      <c r="U18" s="272"/>
      <c r="V18" s="343"/>
      <c r="W18" s="271"/>
      <c r="X18" s="365" t="s">
        <v>306</v>
      </c>
      <c r="Y18" s="352"/>
      <c r="Z18" s="1975" t="s">
        <v>785</v>
      </c>
      <c r="AA18" s="201"/>
    </row>
    <row r="19" spans="1:27" ht="13.5" customHeight="1" x14ac:dyDescent="0.2">
      <c r="A19" s="2099" t="s">
        <v>2095</v>
      </c>
      <c r="B19" s="2100"/>
      <c r="C19" s="2100"/>
      <c r="D19" s="2100"/>
      <c r="E19" s="2100"/>
      <c r="F19" s="2100"/>
      <c r="G19" s="2100"/>
      <c r="H19" s="2098"/>
      <c r="I19" s="184"/>
      <c r="J19" s="379"/>
      <c r="K19" s="195"/>
      <c r="L19" s="193"/>
      <c r="M19" s="660" t="s">
        <v>360</v>
      </c>
      <c r="P19" s="181"/>
      <c r="Q19" s="181"/>
      <c r="R19" s="181"/>
      <c r="S19" s="185"/>
      <c r="T19" s="2099" t="s">
        <v>2104</v>
      </c>
      <c r="U19" s="2097"/>
      <c r="V19" s="2097"/>
      <c r="W19" s="2098"/>
      <c r="X19" s="2114" t="s">
        <v>2033</v>
      </c>
      <c r="Y19" s="2115"/>
      <c r="Z19" s="2112">
        <v>60545</v>
      </c>
      <c r="AA19" s="211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6" t="s">
        <v>2096</v>
      </c>
      <c r="B21" s="2097"/>
      <c r="C21" s="2097"/>
      <c r="D21" s="2097"/>
      <c r="E21" s="2097"/>
      <c r="F21" s="2097"/>
      <c r="G21" s="2097"/>
      <c r="H21" s="2098"/>
      <c r="I21" s="2122" t="s">
        <v>786</v>
      </c>
      <c r="J21" s="2085"/>
      <c r="K21" s="2085"/>
      <c r="L21" s="2085"/>
      <c r="M21" s="2085"/>
      <c r="N21" s="2085"/>
      <c r="O21" s="2085"/>
      <c r="P21" s="2085"/>
      <c r="Q21" s="2085"/>
      <c r="R21" s="2085"/>
      <c r="S21" s="2086"/>
      <c r="T21" s="2066" t="s">
        <v>2105</v>
      </c>
      <c r="U21" s="2067"/>
      <c r="V21" s="2067"/>
      <c r="W21" s="2067"/>
      <c r="X21" s="2080" t="s">
        <v>2106</v>
      </c>
      <c r="Y21" s="2078"/>
      <c r="Z21" s="2078"/>
      <c r="AA21" s="2079"/>
    </row>
    <row r="22" spans="1:27" ht="13.5" customHeight="1" x14ac:dyDescent="0.2">
      <c r="A22" s="367" t="s">
        <v>628</v>
      </c>
      <c r="B22" s="280"/>
      <c r="C22" s="280"/>
      <c r="D22" s="280"/>
      <c r="E22" s="280"/>
      <c r="F22" s="280"/>
      <c r="G22" s="280"/>
      <c r="H22" s="281"/>
      <c r="I22" s="2123" t="s">
        <v>1804</v>
      </c>
      <c r="J22" s="2124"/>
      <c r="K22" s="2124"/>
      <c r="L22" s="2124"/>
      <c r="M22" s="2124"/>
      <c r="N22" s="2124"/>
      <c r="O22" s="2124"/>
      <c r="P22" s="2124"/>
      <c r="Q22" s="2124"/>
      <c r="R22" s="2124"/>
      <c r="S22" s="2125"/>
      <c r="T22" s="365" t="s">
        <v>2029</v>
      </c>
      <c r="U22" s="272"/>
      <c r="V22" s="343"/>
      <c r="W22" s="272"/>
      <c r="X22" s="1976" t="s">
        <v>1631</v>
      </c>
      <c r="Z22" s="200"/>
      <c r="AA22" s="201"/>
    </row>
    <row r="23" spans="1:27" ht="13.5" customHeight="1" x14ac:dyDescent="0.2">
      <c r="A23" s="2119" t="s">
        <v>2097</v>
      </c>
      <c r="B23" s="2120"/>
      <c r="C23" s="2120"/>
      <c r="D23" s="2120"/>
      <c r="E23" s="2120"/>
      <c r="F23" s="2120"/>
      <c r="G23" s="2120"/>
      <c r="H23" s="2121"/>
      <c r="T23" s="2066">
        <v>66004656</v>
      </c>
      <c r="U23" s="2067"/>
      <c r="V23" s="2067"/>
      <c r="W23" s="2067"/>
      <c r="X23" s="2077">
        <v>43434</v>
      </c>
      <c r="Y23" s="2078"/>
      <c r="Z23" s="2078"/>
      <c r="AA23" s="2079"/>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6">
        <v>60548</v>
      </c>
      <c r="B25" s="2097"/>
      <c r="C25" s="2097"/>
      <c r="D25" s="2097"/>
      <c r="E25" s="2097"/>
      <c r="F25" s="2097"/>
      <c r="G25" s="2097"/>
      <c r="H25" s="2098"/>
      <c r="I25" s="661"/>
      <c r="J25" s="204"/>
      <c r="K25" s="204"/>
      <c r="L25" s="204"/>
      <c r="M25" s="204"/>
      <c r="N25" s="204"/>
      <c r="O25" s="204"/>
      <c r="P25" s="204"/>
      <c r="Q25" s="204"/>
      <c r="R25" s="204"/>
      <c r="S25" s="205"/>
      <c r="T25" s="2063" t="s">
        <v>2107</v>
      </c>
      <c r="U25" s="2064"/>
      <c r="V25" s="2064"/>
      <c r="W25" s="2064"/>
      <c r="X25" s="2064"/>
      <c r="Y25" s="2064"/>
      <c r="Z25" s="2064"/>
      <c r="AA25" s="2065"/>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1" t="s">
        <v>2006</v>
      </c>
      <c r="J27" s="2127"/>
      <c r="K27" s="2127"/>
      <c r="L27" s="2127"/>
      <c r="M27" s="2127"/>
      <c r="N27" s="2127"/>
      <c r="O27" s="2127"/>
      <c r="P27" s="2127"/>
      <c r="Q27" s="2127"/>
      <c r="R27" s="2127"/>
      <c r="S27" s="2128"/>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t="s">
        <v>2093</v>
      </c>
      <c r="C30" s="674" t="s">
        <v>1385</v>
      </c>
      <c r="D30" s="182"/>
      <c r="E30" s="182"/>
      <c r="F30" s="1281"/>
      <c r="G30" s="662"/>
      <c r="H30" s="662"/>
      <c r="I30" s="275"/>
      <c r="J30" s="39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2"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0"/>
      <c r="Q35" s="2097"/>
      <c r="R35" s="2097"/>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6" t="s">
        <v>2098</v>
      </c>
      <c r="B38" s="2129"/>
      <c r="C38" s="2129"/>
      <c r="D38" s="2129"/>
      <c r="E38" s="2129"/>
      <c r="F38" s="2097"/>
      <c r="G38" s="2097"/>
      <c r="H38" s="2098"/>
      <c r="I38" s="2145"/>
      <c r="J38" s="2072"/>
      <c r="K38" s="2072"/>
      <c r="L38" s="2072"/>
      <c r="M38" s="2072"/>
      <c r="N38" s="2072"/>
      <c r="O38" s="2072"/>
      <c r="P38" s="2069"/>
      <c r="Q38" s="2069"/>
      <c r="R38" s="2069"/>
      <c r="S38" s="2070"/>
      <c r="T38" s="2071"/>
      <c r="U38" s="2072"/>
      <c r="V38" s="2072"/>
      <c r="W38" s="2072"/>
      <c r="X38" s="2069"/>
      <c r="Y38" s="2069"/>
      <c r="Z38" s="2069"/>
      <c r="AA38" s="2070"/>
    </row>
    <row r="39" spans="1:27" ht="12" customHeight="1" x14ac:dyDescent="0.2">
      <c r="A39" s="2149" t="s">
        <v>628</v>
      </c>
      <c r="B39" s="2150"/>
      <c r="C39" s="343"/>
      <c r="D39" s="340"/>
      <c r="E39" s="340"/>
      <c r="F39" s="350"/>
      <c r="G39" s="340"/>
      <c r="H39" s="277"/>
      <c r="I39" s="2149" t="s">
        <v>628</v>
      </c>
      <c r="J39" s="2150"/>
      <c r="K39" s="2150"/>
      <c r="L39" s="2150"/>
      <c r="M39" s="2150"/>
      <c r="N39" s="337"/>
      <c r="O39" s="343"/>
      <c r="P39" s="343"/>
      <c r="Q39" s="349"/>
      <c r="R39" s="343"/>
      <c r="S39" s="277"/>
      <c r="T39" s="343" t="s">
        <v>628</v>
      </c>
      <c r="U39" s="272"/>
      <c r="V39" s="343"/>
      <c r="W39" s="271"/>
      <c r="X39" s="349"/>
      <c r="Y39" s="200"/>
      <c r="Z39" s="200"/>
      <c r="AA39" s="201"/>
    </row>
    <row r="40" spans="1:27" ht="13.5" customHeight="1" x14ac:dyDescent="0.2">
      <c r="A40" s="2152" t="s">
        <v>2108</v>
      </c>
      <c r="B40" s="2153"/>
      <c r="C40" s="2154"/>
      <c r="D40" s="2154"/>
      <c r="E40" s="2154"/>
      <c r="F40" s="2155"/>
      <c r="G40" s="2155"/>
      <c r="H40" s="2156"/>
      <c r="I40" s="2073"/>
      <c r="J40" s="2075"/>
      <c r="K40" s="2075"/>
      <c r="L40" s="2075"/>
      <c r="M40" s="2075"/>
      <c r="N40" s="2075"/>
      <c r="O40" s="2075"/>
      <c r="P40" s="2075"/>
      <c r="Q40" s="2075"/>
      <c r="R40" s="2075"/>
      <c r="S40" s="2076"/>
      <c r="T40" s="2073"/>
      <c r="U40" s="2074"/>
      <c r="V40" s="2075"/>
      <c r="W40" s="2075"/>
      <c r="X40" s="2075"/>
      <c r="Y40" s="2075"/>
      <c r="Z40" s="2075"/>
      <c r="AA40" s="207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9" t="s">
        <v>2099</v>
      </c>
      <c r="B42" s="2097"/>
      <c r="C42" s="2098"/>
      <c r="D42" s="2114" t="s">
        <v>2100</v>
      </c>
      <c r="E42" s="2097"/>
      <c r="F42" s="2097"/>
      <c r="G42" s="2097"/>
      <c r="H42" s="2098"/>
      <c r="I42" s="2071"/>
      <c r="J42" s="2069"/>
      <c r="K42" s="2069"/>
      <c r="L42" s="2069"/>
      <c r="M42" s="2069"/>
      <c r="N42" s="2069"/>
      <c r="O42" s="2070"/>
      <c r="P42" s="2068"/>
      <c r="Q42" s="2069"/>
      <c r="R42" s="2069"/>
      <c r="S42" s="2070"/>
      <c r="T42" s="2071"/>
      <c r="U42" s="2069"/>
      <c r="V42" s="2069"/>
      <c r="W42" s="2070"/>
      <c r="X42" s="2068"/>
      <c r="Y42" s="2069"/>
      <c r="Z42" s="2069"/>
      <c r="AA42" s="2070"/>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6"/>
      <c r="B44" s="2147"/>
      <c r="C44" s="2147"/>
      <c r="D44" s="2147"/>
      <c r="E44" s="2147"/>
      <c r="F44" s="2147"/>
      <c r="G44" s="2147"/>
      <c r="H44" s="2148"/>
      <c r="I44" s="2141"/>
      <c r="J44" s="2143"/>
      <c r="K44" s="2143"/>
      <c r="L44" s="2143"/>
      <c r="M44" s="2143"/>
      <c r="N44" s="2143"/>
      <c r="O44" s="2143"/>
      <c r="P44" s="2143"/>
      <c r="Q44" s="2143"/>
      <c r="R44" s="2143"/>
      <c r="S44" s="2144"/>
      <c r="T44" s="2141"/>
      <c r="U44" s="2142"/>
      <c r="V44" s="2142"/>
      <c r="W44" s="2142"/>
      <c r="X44" s="2142"/>
      <c r="Y44" s="2142"/>
      <c r="Z44" s="2143"/>
      <c r="AA44" s="2144"/>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D49" sqref="D4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0" t="s">
        <v>1389</v>
      </c>
      <c r="B2" s="2161"/>
      <c r="C2" s="2161"/>
      <c r="D2" s="2161"/>
      <c r="E2" s="2161"/>
      <c r="F2" s="2161"/>
      <c r="G2" s="2161"/>
      <c r="H2" s="2161"/>
      <c r="I2" s="2161"/>
    </row>
    <row r="3" spans="1:9" s="33" customFormat="1" ht="6" customHeight="1" x14ac:dyDescent="0.2">
      <c r="A3" s="52"/>
      <c r="B3" s="52"/>
      <c r="C3" s="622"/>
      <c r="D3" s="718"/>
      <c r="E3" s="405"/>
    </row>
    <row r="4" spans="1:9" x14ac:dyDescent="0.2">
      <c r="A4" s="7"/>
      <c r="B4" s="399"/>
      <c r="C4" s="2167" t="s">
        <v>497</v>
      </c>
      <c r="D4" s="2168"/>
      <c r="E4" s="2168"/>
      <c r="F4" s="2168"/>
      <c r="G4" s="2168"/>
      <c r="H4" s="2168"/>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2" t="s">
        <v>2040</v>
      </c>
      <c r="B33" s="2163"/>
      <c r="C33" s="2163"/>
      <c r="D33" s="2163"/>
      <c r="E33" s="2164"/>
      <c r="F33" s="2164"/>
      <c r="G33" s="2164"/>
      <c r="H33" s="2164"/>
      <c r="I33" s="2164"/>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2" t="s">
        <v>358</v>
      </c>
      <c r="B45" s="2165"/>
      <c r="C45" s="2165"/>
      <c r="D45" s="2165"/>
      <c r="E45" s="2166"/>
      <c r="F45" s="2166"/>
      <c r="G45" s="2166"/>
      <c r="H45" s="2166"/>
      <c r="I45" s="2166"/>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69"/>
      <c r="C55" s="2170"/>
      <c r="D55" s="2170"/>
      <c r="E55" s="2170"/>
      <c r="F55" s="2170"/>
      <c r="G55" s="2170"/>
      <c r="H55" s="2171"/>
      <c r="I55" s="3"/>
    </row>
    <row r="56" spans="1:9" s="33" customFormat="1" x14ac:dyDescent="0.2">
      <c r="A56" s="1794"/>
      <c r="B56" s="2172"/>
      <c r="C56" s="2173"/>
      <c r="D56" s="2173"/>
      <c r="E56" s="2173"/>
      <c r="F56" s="2173"/>
      <c r="G56" s="2173"/>
      <c r="H56" s="2174"/>
      <c r="I56" s="3"/>
    </row>
    <row r="57" spans="1:9" s="33" customFormat="1" x14ac:dyDescent="0.2">
      <c r="A57" s="1794"/>
      <c r="B57" s="2172"/>
      <c r="C57" s="2173"/>
      <c r="D57" s="2173"/>
      <c r="E57" s="2173"/>
      <c r="F57" s="2173"/>
      <c r="G57" s="2173"/>
      <c r="H57" s="2174"/>
      <c r="I57" s="3"/>
    </row>
    <row r="58" spans="1:9" s="33" customFormat="1" x14ac:dyDescent="0.2">
      <c r="A58" s="1794"/>
      <c r="B58" s="2172"/>
      <c r="C58" s="2173"/>
      <c r="D58" s="2173"/>
      <c r="E58" s="2173"/>
      <c r="F58" s="2173"/>
      <c r="G58" s="2173"/>
      <c r="H58" s="2174"/>
      <c r="I58" s="3"/>
    </row>
    <row r="59" spans="1:9" s="33" customFormat="1" x14ac:dyDescent="0.2">
      <c r="A59" s="1794"/>
      <c r="B59" s="2172"/>
      <c r="C59" s="2173"/>
      <c r="D59" s="2173"/>
      <c r="E59" s="2173"/>
      <c r="F59" s="2173"/>
      <c r="G59" s="2173"/>
      <c r="H59" s="2174"/>
      <c r="I59" s="3"/>
    </row>
    <row r="60" spans="1:9" s="33" customFormat="1" x14ac:dyDescent="0.2">
      <c r="A60" s="1794"/>
      <c r="B60" s="2172"/>
      <c r="C60" s="2173"/>
      <c r="D60" s="2173"/>
      <c r="E60" s="2173"/>
      <c r="F60" s="2173"/>
      <c r="G60" s="2173"/>
      <c r="H60" s="2174"/>
      <c r="I60" s="3"/>
    </row>
    <row r="61" spans="1:9" s="33" customFormat="1" x14ac:dyDescent="0.2">
      <c r="A61" s="1794"/>
      <c r="B61" s="2172"/>
      <c r="C61" s="2173"/>
      <c r="D61" s="2173"/>
      <c r="E61" s="2173"/>
      <c r="F61" s="2173"/>
      <c r="G61" s="2173"/>
      <c r="H61" s="2174"/>
      <c r="I61" s="3"/>
    </row>
    <row r="62" spans="1:9" s="33" customFormat="1" x14ac:dyDescent="0.2">
      <c r="A62" s="1794"/>
      <c r="B62" s="2172"/>
      <c r="C62" s="2173"/>
      <c r="D62" s="2173"/>
      <c r="E62" s="2173"/>
      <c r="F62" s="2173"/>
      <c r="G62" s="2173"/>
      <c r="H62" s="2174"/>
      <c r="I62" s="3"/>
    </row>
    <row r="63" spans="1:9" s="33" customFormat="1" x14ac:dyDescent="0.2">
      <c r="A63" s="1794"/>
      <c r="B63" s="2172"/>
      <c r="C63" s="2173"/>
      <c r="D63" s="2173"/>
      <c r="E63" s="2173"/>
      <c r="F63" s="2173"/>
      <c r="G63" s="2173"/>
      <c r="H63" s="2174"/>
      <c r="I63" s="3"/>
    </row>
    <row r="64" spans="1:9" s="33" customFormat="1" x14ac:dyDescent="0.2">
      <c r="A64" s="1794"/>
      <c r="B64" s="2172"/>
      <c r="C64" s="2173"/>
      <c r="D64" s="2173"/>
      <c r="E64" s="2173"/>
      <c r="F64" s="2173"/>
      <c r="G64" s="2173"/>
      <c r="H64" s="2174"/>
      <c r="I64" s="3"/>
    </row>
    <row r="65" spans="1:9" s="33" customFormat="1" ht="9" customHeight="1" x14ac:dyDescent="0.2">
      <c r="A65" s="1795"/>
      <c r="B65" s="2175"/>
      <c r="C65" s="2176"/>
      <c r="D65" s="2176"/>
      <c r="E65" s="2176"/>
      <c r="F65" s="2176"/>
      <c r="G65" s="2176"/>
      <c r="H65" s="2177"/>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2" t="s">
        <v>1637</v>
      </c>
      <c r="B68" s="2165"/>
      <c r="C68" s="2165"/>
      <c r="D68" s="2165"/>
      <c r="E68" s="2166"/>
      <c r="F68" s="2166"/>
      <c r="G68" s="2166"/>
      <c r="H68" s="2166"/>
      <c r="I68" s="2166"/>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1" t="s">
        <v>1633</v>
      </c>
      <c r="B81" s="2181"/>
      <c r="C81" s="2181"/>
      <c r="D81" s="2182"/>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8"/>
      <c r="C100" s="2179"/>
      <c r="D100" s="2179"/>
      <c r="E100" s="2179"/>
      <c r="F100" s="2179"/>
      <c r="G100" s="2179"/>
      <c r="H100" s="2180"/>
      <c r="I100" s="1536"/>
    </row>
    <row r="101" spans="1:9" s="33" customFormat="1" ht="11.25" customHeight="1" x14ac:dyDescent="0.2">
      <c r="A101" s="1579"/>
      <c r="B101" s="2157"/>
      <c r="C101" s="2158"/>
      <c r="D101" s="2158"/>
      <c r="E101" s="2158"/>
      <c r="F101" s="2158"/>
      <c r="G101" s="2158"/>
      <c r="H101" s="2159"/>
      <c r="I101" s="1536"/>
    </row>
    <row r="102" spans="1:9" s="33" customFormat="1" ht="11.25" customHeight="1" x14ac:dyDescent="0.2">
      <c r="A102" s="1579"/>
      <c r="B102" s="2157"/>
      <c r="C102" s="2158"/>
      <c r="D102" s="2158"/>
      <c r="E102" s="2158"/>
      <c r="F102" s="2158"/>
      <c r="G102" s="2158"/>
      <c r="H102" s="2159"/>
      <c r="I102" s="1536"/>
    </row>
    <row r="103" spans="1:9" s="33" customFormat="1" x14ac:dyDescent="0.2">
      <c r="A103" s="1579"/>
      <c r="B103" s="2157"/>
      <c r="C103" s="2158"/>
      <c r="D103" s="2158"/>
      <c r="E103" s="2158"/>
      <c r="F103" s="2158"/>
      <c r="G103" s="2158"/>
      <c r="H103" s="2159"/>
      <c r="I103" s="1536"/>
    </row>
    <row r="104" spans="1:9" s="33" customFormat="1" ht="11.25" customHeight="1" x14ac:dyDescent="0.2">
      <c r="A104" s="1579"/>
      <c r="B104" s="2157"/>
      <c r="C104" s="2158"/>
      <c r="D104" s="2158"/>
      <c r="E104" s="2158"/>
      <c r="F104" s="2158"/>
      <c r="G104" s="2158"/>
      <c r="H104" s="2159"/>
      <c r="I104" s="1536"/>
    </row>
    <row r="105" spans="1:9" s="33" customFormat="1" ht="11.25" customHeight="1" x14ac:dyDescent="0.2">
      <c r="A105" s="1579"/>
      <c r="B105" s="2157"/>
      <c r="C105" s="2158"/>
      <c r="D105" s="2158"/>
      <c r="E105" s="2158"/>
      <c r="F105" s="2158"/>
      <c r="G105" s="2158"/>
      <c r="H105" s="2159"/>
      <c r="I105" s="1536"/>
    </row>
    <row r="106" spans="1:9" s="33" customFormat="1" ht="11.25" customHeight="1" x14ac:dyDescent="0.2">
      <c r="A106" s="1579"/>
      <c r="B106" s="2157"/>
      <c r="C106" s="2158"/>
      <c r="D106" s="2158"/>
      <c r="E106" s="2158"/>
      <c r="F106" s="2158"/>
      <c r="G106" s="2158"/>
      <c r="H106" s="2159"/>
      <c r="I106" s="1536"/>
    </row>
    <row r="107" spans="1:9" s="33" customFormat="1" ht="11.25" customHeight="1" x14ac:dyDescent="0.2">
      <c r="A107" s="1579"/>
      <c r="B107" s="2157"/>
      <c r="C107" s="2158"/>
      <c r="D107" s="2158"/>
      <c r="E107" s="2158"/>
      <c r="F107" s="2158"/>
      <c r="G107" s="2158"/>
      <c r="H107" s="2159"/>
      <c r="I107" s="1574"/>
    </row>
    <row r="108" spans="1:9" s="33" customFormat="1" ht="11.25" customHeight="1" x14ac:dyDescent="0.2">
      <c r="A108" s="1579"/>
      <c r="B108" s="2157"/>
      <c r="C108" s="2158"/>
      <c r="D108" s="2158"/>
      <c r="E108" s="2158"/>
      <c r="F108" s="2158"/>
      <c r="G108" s="2158"/>
      <c r="H108" s="2159"/>
      <c r="I108" s="1536"/>
    </row>
    <row r="109" spans="1:9" s="33" customFormat="1" ht="11.25" customHeight="1" x14ac:dyDescent="0.2">
      <c r="A109" s="1579"/>
      <c r="B109" s="2157"/>
      <c r="C109" s="2158"/>
      <c r="D109" s="2158"/>
      <c r="E109" s="2158"/>
      <c r="F109" s="2158"/>
      <c r="G109" s="2158"/>
      <c r="H109" s="2159"/>
      <c r="I109" s="1536"/>
    </row>
    <row r="110" spans="1:9" s="33" customFormat="1" ht="11.25" customHeight="1" x14ac:dyDescent="0.2">
      <c r="A110" s="1579"/>
      <c r="B110" s="2183"/>
      <c r="C110" s="2184"/>
      <c r="D110" s="2184"/>
      <c r="E110" s="2184"/>
      <c r="F110" s="2184"/>
      <c r="G110" s="2184"/>
      <c r="H110" s="2185"/>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6" t="s">
        <v>2101</v>
      </c>
      <c r="D112" s="2186"/>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7" t="s">
        <v>1646</v>
      </c>
      <c r="D115" s="2188"/>
      <c r="E115" s="2189"/>
      <c r="F115" s="2189"/>
      <c r="G115" s="2189"/>
      <c r="H115" s="2189"/>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1869714</v>
      </c>
      <c r="E16" s="100"/>
      <c r="F16" s="82">
        <f>SUM('Acct Summary 7-8'!C17,'Acct Summary 7-8'!D17,'Acct Summary 7-8'!F17)</f>
        <v>1944768</v>
      </c>
      <c r="G16" s="100"/>
      <c r="H16" s="82">
        <f>SUM(D16-F16)</f>
        <v>-75054</v>
      </c>
      <c r="I16" s="93"/>
      <c r="J16" s="82">
        <f>SUM('Acct Summary 7-8'!C81,'Acct Summary 7-8'!D81,'Acct Summary 7-8'!F81,'Acct Summary 7-8'!I81)</f>
        <v>197796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9" sqref="D4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Indian Valley Area Voc Ctr</v>
      </c>
      <c r="E7" s="136"/>
      <c r="G7" s="137"/>
      <c r="H7" s="138"/>
      <c r="I7" s="138"/>
      <c r="J7" s="138"/>
      <c r="K7" s="138"/>
      <c r="L7"/>
      <c r="M7"/>
      <c r="N7"/>
      <c r="O7"/>
      <c r="P7"/>
    </row>
    <row r="8" spans="1:18" ht="12.75" x14ac:dyDescent="0.2">
      <c r="A8"/>
      <c r="B8"/>
      <c r="C8" s="134" t="s">
        <v>1341</v>
      </c>
      <c r="D8" s="139">
        <f>COVER!A13</f>
        <v>16019430040</v>
      </c>
      <c r="E8" s="140"/>
      <c r="G8"/>
      <c r="H8"/>
      <c r="I8"/>
      <c r="J8"/>
      <c r="K8"/>
      <c r="L8"/>
      <c r="M8"/>
      <c r="N8"/>
      <c r="O8"/>
      <c r="P8"/>
    </row>
    <row r="9" spans="1:18" ht="12.75" x14ac:dyDescent="0.2">
      <c r="A9"/>
      <c r="B9"/>
      <c r="C9" s="134" t="s">
        <v>829</v>
      </c>
      <c r="D9" s="335" t="str">
        <f>COVER!A15</f>
        <v>DE 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197796</v>
      </c>
      <c r="I12" s="1163"/>
      <c r="J12" s="1163"/>
      <c r="K12" s="1164">
        <f>TRUNC((H12/H13*100000),5)/100000</f>
        <v>0.1057894415</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1869714</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1944768</v>
      </c>
      <c r="I17" s="1163"/>
      <c r="J17" s="1169"/>
      <c r="K17" s="1164">
        <f>TRUNC((H17/H18*100000),5)/100000</f>
        <v>1.0401419681999999</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1869714</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0.14422409999999999</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197796</v>
      </c>
      <c r="I24" s="685"/>
      <c r="J24" s="685"/>
      <c r="K24" s="1173">
        <f>TRUNC(((H24/H25*100000)/100000),2)</f>
        <v>36.61</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5402.1333299999997</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D49" sqref="D49"/>
      <selection pane="bottomLeft" activeCell="D49" sqref="D4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197796</v>
      </c>
      <c r="D4" s="413"/>
      <c r="E4" s="413"/>
      <c r="F4" s="413"/>
      <c r="G4" s="413"/>
      <c r="H4" s="413"/>
      <c r="I4" s="413"/>
      <c r="J4" s="437"/>
      <c r="K4" s="413"/>
      <c r="L4" s="413">
        <v>10391</v>
      </c>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197796</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10391</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v>102964</v>
      </c>
      <c r="N16" s="720"/>
    </row>
    <row r="17" spans="1:14" s="705" customFormat="1" ht="12.75" customHeight="1" x14ac:dyDescent="0.2">
      <c r="A17" s="719" t="s">
        <v>1751</v>
      </c>
      <c r="B17" s="543">
        <v>230</v>
      </c>
      <c r="C17" s="508"/>
      <c r="D17" s="508"/>
      <c r="E17" s="508"/>
      <c r="F17" s="508"/>
      <c r="G17" s="508"/>
      <c r="H17" s="508"/>
      <c r="I17" s="508"/>
      <c r="J17" s="508"/>
      <c r="K17" s="508"/>
      <c r="L17" s="508"/>
      <c r="M17" s="437">
        <v>2421416</v>
      </c>
      <c r="N17" s="720"/>
    </row>
    <row r="18" spans="1:14" s="705" customFormat="1" ht="12.75" customHeight="1" x14ac:dyDescent="0.2">
      <c r="A18" s="719" t="s">
        <v>1752</v>
      </c>
      <c r="B18" s="543">
        <v>240</v>
      </c>
      <c r="C18" s="508"/>
      <c r="D18" s="508"/>
      <c r="E18" s="508"/>
      <c r="F18" s="508"/>
      <c r="G18" s="508"/>
      <c r="H18" s="508"/>
      <c r="I18" s="508"/>
      <c r="J18" s="508"/>
      <c r="K18" s="508"/>
      <c r="L18" s="508"/>
      <c r="M18" s="437">
        <v>88400</v>
      </c>
      <c r="N18" s="720"/>
    </row>
    <row r="19" spans="1:14" s="705" customFormat="1" ht="12.75" customHeight="1" x14ac:dyDescent="0.2">
      <c r="A19" s="719" t="s">
        <v>1753</v>
      </c>
      <c r="B19" s="543">
        <v>250</v>
      </c>
      <c r="C19" s="508"/>
      <c r="D19" s="508"/>
      <c r="E19" s="508"/>
      <c r="F19" s="508"/>
      <c r="G19" s="508"/>
      <c r="H19" s="508"/>
      <c r="I19" s="508"/>
      <c r="J19" s="508"/>
      <c r="K19" s="508"/>
      <c r="L19" s="508"/>
      <c r="M19" s="437">
        <v>84518</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2697298</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v>854</v>
      </c>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854</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197796</v>
      </c>
      <c r="D39" s="728"/>
      <c r="E39" s="728"/>
      <c r="F39" s="728"/>
      <c r="G39" s="728"/>
      <c r="H39" s="728"/>
      <c r="I39" s="728"/>
      <c r="J39" s="727"/>
      <c r="K39" s="728"/>
      <c r="L39" s="728">
        <v>9537</v>
      </c>
      <c r="M39" s="695"/>
      <c r="N39" s="695"/>
    </row>
    <row r="40" spans="1:14" customFormat="1" ht="13.5" customHeight="1" x14ac:dyDescent="0.2">
      <c r="A40" s="722" t="s">
        <v>155</v>
      </c>
      <c r="B40" s="723"/>
      <c r="C40" s="724"/>
      <c r="D40" s="724"/>
      <c r="E40" s="724"/>
      <c r="F40" s="724"/>
      <c r="G40" s="724"/>
      <c r="H40" s="724"/>
      <c r="I40" s="724"/>
      <c r="J40" s="724"/>
      <c r="K40" s="724"/>
      <c r="L40" s="724"/>
      <c r="M40" s="727">
        <v>2697298</v>
      </c>
      <c r="N40" s="695"/>
    </row>
    <row r="41" spans="1:14" ht="13.5" customHeight="1" thickBot="1" x14ac:dyDescent="0.25">
      <c r="A41" s="465" t="s">
        <v>760</v>
      </c>
      <c r="B41" s="456"/>
      <c r="C41" s="486">
        <f>(SUM(C34,C37,C38,C39))</f>
        <v>197796</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10391</v>
      </c>
      <c r="M41" s="486">
        <f>SUM(M40)</f>
        <v>2697298</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2"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49" sqref="D49"/>
      <selection pane="bottomLeft" activeCell="D49" sqref="D4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1542672</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293042</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34000</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1869714</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359812</v>
      </c>
      <c r="D9" s="490"/>
      <c r="E9" s="419"/>
      <c r="F9" s="419"/>
      <c r="G9" s="701"/>
      <c r="H9" s="419"/>
      <c r="I9" s="495" t="s">
        <v>1390</v>
      </c>
      <c r="J9" s="436"/>
      <c r="K9" s="419"/>
      <c r="L9" s="39"/>
    </row>
    <row r="10" spans="1:13" s="48" customFormat="1" ht="13.5" thickBot="1" x14ac:dyDescent="0.25">
      <c r="A10" s="465" t="s">
        <v>1394</v>
      </c>
      <c r="B10" s="458"/>
      <c r="C10" s="486">
        <f>SUM(C8:C9)</f>
        <v>2229526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1188409</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752959</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3400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1944768</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359812</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2304580</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-75054</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-75054</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v>272850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197796</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-75054</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-0.37945155614875931</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2" activePane="bottomLeft" state="frozen"/>
      <selection activeCell="D49" sqref="D49"/>
      <selection pane="bottomLeft" activeCell="D49" sqref="D4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v>1311251</v>
      </c>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1311251</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439</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439</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v>24640</v>
      </c>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24640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v>13586</v>
      </c>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13586</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55255</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v>51</v>
      </c>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v>137450</v>
      </c>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192756</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1542672</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293042</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293042</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293042</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293042</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1962</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1963</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1964</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34000</v>
      </c>
      <c r="D227" s="413"/>
      <c r="E227" s="434"/>
      <c r="F227" s="434"/>
      <c r="G227" s="413"/>
      <c r="H227" s="434"/>
      <c r="I227" s="434"/>
      <c r="J227" s="434"/>
      <c r="K227" s="434"/>
    </row>
    <row r="228" spans="1:11" ht="12.75" customHeight="1" thickBot="1" x14ac:dyDescent="0.25">
      <c r="A228" s="741" t="s">
        <v>1282</v>
      </c>
      <c r="B228" s="514"/>
      <c r="C228" s="485">
        <f>SUM(C226:C227)</f>
        <v>34000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34000</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34000</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1869714</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8" activePane="bottomLeft" state="frozen"/>
      <selection activeCell="D49" sqref="D49"/>
      <selection pane="bottomLeft" activeCell="D49" sqref="D49"/>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v>14469</v>
      </c>
      <c r="D10" s="413">
        <v>2755</v>
      </c>
      <c r="E10" s="413">
        <v>713</v>
      </c>
      <c r="F10" s="413">
        <v>142</v>
      </c>
      <c r="G10" s="413"/>
      <c r="H10" s="413"/>
      <c r="I10" s="437"/>
      <c r="J10" s="437"/>
      <c r="K10" s="415">
        <f t="shared" si="0"/>
        <v>18079</v>
      </c>
      <c r="L10" s="413">
        <v>15802</v>
      </c>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v>793102</v>
      </c>
      <c r="D13" s="413">
        <v>103374</v>
      </c>
      <c r="E13" s="413">
        <v>32100</v>
      </c>
      <c r="F13" s="413">
        <v>200670</v>
      </c>
      <c r="G13" s="413">
        <v>8779</v>
      </c>
      <c r="H13" s="413">
        <v>3000</v>
      </c>
      <c r="I13" s="437"/>
      <c r="J13" s="437"/>
      <c r="K13" s="415">
        <f t="shared" si="0"/>
        <v>1141025</v>
      </c>
      <c r="L13" s="413">
        <v>1128174</v>
      </c>
    </row>
    <row r="14" spans="1:14" x14ac:dyDescent="0.2">
      <c r="A14" s="1815" t="s">
        <v>1139</v>
      </c>
      <c r="B14" s="267">
        <v>1500</v>
      </c>
      <c r="C14" s="413"/>
      <c r="D14" s="413"/>
      <c r="E14" s="413">
        <v>1220</v>
      </c>
      <c r="F14" s="413">
        <v>535</v>
      </c>
      <c r="G14" s="413"/>
      <c r="H14" s="413"/>
      <c r="I14" s="437"/>
      <c r="J14" s="437"/>
      <c r="K14" s="415">
        <f t="shared" si="0"/>
        <v>1755</v>
      </c>
      <c r="L14" s="413">
        <v>4300</v>
      </c>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v>27550</v>
      </c>
      <c r="I27" s="414"/>
      <c r="J27" s="508"/>
      <c r="K27" s="415">
        <f t="shared" si="0"/>
        <v>27550</v>
      </c>
      <c r="L27" s="440">
        <v>44000</v>
      </c>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807571</v>
      </c>
      <c r="D33" s="416">
        <f t="shared" ref="D33:L33" si="1">SUM(D5:D32)</f>
        <v>106129</v>
      </c>
      <c r="E33" s="416">
        <f t="shared" si="1"/>
        <v>34033</v>
      </c>
      <c r="F33" s="416">
        <f t="shared" si="1"/>
        <v>201347</v>
      </c>
      <c r="G33" s="416">
        <f t="shared" si="1"/>
        <v>8779</v>
      </c>
      <c r="H33" s="416">
        <f t="shared" si="1"/>
        <v>30550</v>
      </c>
      <c r="I33" s="416">
        <f t="shared" si="1"/>
        <v>0</v>
      </c>
      <c r="J33" s="416">
        <f t="shared" si="1"/>
        <v>0</v>
      </c>
      <c r="K33" s="416">
        <f t="shared" si="1"/>
        <v>1188409</v>
      </c>
      <c r="L33" s="416">
        <f t="shared" si="1"/>
        <v>1192276</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c r="D37" s="413"/>
      <c r="E37" s="413"/>
      <c r="F37" s="413"/>
      <c r="G37" s="413"/>
      <c r="H37" s="413"/>
      <c r="I37" s="437"/>
      <c r="J37" s="437"/>
      <c r="K37" s="415">
        <f t="shared" si="2"/>
        <v>0</v>
      </c>
      <c r="L37" s="413"/>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0</v>
      </c>
      <c r="D42" s="416">
        <f t="shared" ref="D42:L42" si="3">SUM(D36:D41)</f>
        <v>0</v>
      </c>
      <c r="E42" s="416">
        <f t="shared" si="3"/>
        <v>0</v>
      </c>
      <c r="F42" s="416">
        <f t="shared" si="3"/>
        <v>0</v>
      </c>
      <c r="G42" s="416">
        <f t="shared" si="3"/>
        <v>0</v>
      </c>
      <c r="H42" s="416">
        <f t="shared" si="3"/>
        <v>0</v>
      </c>
      <c r="I42" s="416">
        <f t="shared" si="3"/>
        <v>0</v>
      </c>
      <c r="J42" s="416">
        <f t="shared" si="3"/>
        <v>0</v>
      </c>
      <c r="K42" s="416">
        <f t="shared" si="3"/>
        <v>0</v>
      </c>
      <c r="L42" s="416">
        <f t="shared" si="3"/>
        <v>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c r="D44" s="419"/>
      <c r="E44" s="419">
        <v>1932</v>
      </c>
      <c r="F44" s="419"/>
      <c r="G44" s="419"/>
      <c r="H44" s="419"/>
      <c r="I44" s="437"/>
      <c r="J44" s="437"/>
      <c r="K44" s="421">
        <f>SUM(C44:J44)</f>
        <v>1932</v>
      </c>
      <c r="L44" s="419">
        <v>1000</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0</v>
      </c>
      <c r="D47" s="416">
        <f t="shared" ref="D47:K47" si="4">SUM(D44:D46)</f>
        <v>0</v>
      </c>
      <c r="E47" s="416">
        <f t="shared" si="4"/>
        <v>1932</v>
      </c>
      <c r="F47" s="416">
        <f t="shared" si="4"/>
        <v>0</v>
      </c>
      <c r="G47" s="416">
        <f t="shared" si="4"/>
        <v>0</v>
      </c>
      <c r="H47" s="416">
        <f t="shared" si="4"/>
        <v>0</v>
      </c>
      <c r="I47" s="416">
        <f t="shared" si="4"/>
        <v>0</v>
      </c>
      <c r="J47" s="416">
        <f t="shared" si="4"/>
        <v>0</v>
      </c>
      <c r="K47" s="416">
        <f t="shared" si="4"/>
        <v>1932</v>
      </c>
      <c r="L47" s="416">
        <f>SUM(L44:L46)</f>
        <v>1000</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v>2548</v>
      </c>
      <c r="D49" s="419"/>
      <c r="E49" s="419">
        <v>58159</v>
      </c>
      <c r="F49" s="419">
        <v>1597</v>
      </c>
      <c r="G49" s="419"/>
      <c r="H49" s="419">
        <v>375</v>
      </c>
      <c r="I49" s="437"/>
      <c r="J49" s="437"/>
      <c r="K49" s="421">
        <f>SUM(C49:J49)</f>
        <v>62679</v>
      </c>
      <c r="L49" s="419">
        <v>61248</v>
      </c>
    </row>
    <row r="50" spans="1:14" x14ac:dyDescent="0.2">
      <c r="A50" s="1815" t="s">
        <v>979</v>
      </c>
      <c r="B50" s="267">
        <v>2320</v>
      </c>
      <c r="C50" s="413">
        <v>186754</v>
      </c>
      <c r="D50" s="413">
        <v>35807</v>
      </c>
      <c r="E50" s="413">
        <v>5737</v>
      </c>
      <c r="F50" s="413">
        <v>6038</v>
      </c>
      <c r="G50" s="413"/>
      <c r="H50" s="413">
        <v>210</v>
      </c>
      <c r="I50" s="437"/>
      <c r="J50" s="437"/>
      <c r="K50" s="421">
        <f>SUM(C50:J50)</f>
        <v>234546</v>
      </c>
      <c r="L50" s="413">
        <v>232997</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189302</v>
      </c>
      <c r="D53" s="416">
        <f t="shared" ref="D53:L53" si="5">SUM(D49:D52)</f>
        <v>35807</v>
      </c>
      <c r="E53" s="416">
        <f t="shared" si="5"/>
        <v>63896</v>
      </c>
      <c r="F53" s="416">
        <f t="shared" si="5"/>
        <v>7635</v>
      </c>
      <c r="G53" s="416">
        <f t="shared" si="5"/>
        <v>0</v>
      </c>
      <c r="H53" s="416">
        <f t="shared" si="5"/>
        <v>585</v>
      </c>
      <c r="I53" s="416">
        <f t="shared" si="5"/>
        <v>0</v>
      </c>
      <c r="J53" s="416">
        <f t="shared" si="5"/>
        <v>0</v>
      </c>
      <c r="K53" s="416">
        <f t="shared" si="5"/>
        <v>297225</v>
      </c>
      <c r="L53" s="416">
        <f t="shared" si="5"/>
        <v>294245</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v>68725</v>
      </c>
      <c r="D55" s="419">
        <v>18844</v>
      </c>
      <c r="E55" s="419">
        <v>1438</v>
      </c>
      <c r="F55" s="419">
        <v>450</v>
      </c>
      <c r="G55" s="419"/>
      <c r="H55" s="419">
        <v>269</v>
      </c>
      <c r="I55" s="437"/>
      <c r="J55" s="437"/>
      <c r="K55" s="421">
        <f>SUM(C55:J55)</f>
        <v>89726</v>
      </c>
      <c r="L55" s="419">
        <v>87474</v>
      </c>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68725</v>
      </c>
      <c r="D57" s="422">
        <f t="shared" ref="D57:K57" si="6">SUM(D55:D56)</f>
        <v>18844</v>
      </c>
      <c r="E57" s="422">
        <f t="shared" si="6"/>
        <v>1438</v>
      </c>
      <c r="F57" s="422">
        <f t="shared" si="6"/>
        <v>450</v>
      </c>
      <c r="G57" s="422">
        <f t="shared" si="6"/>
        <v>0</v>
      </c>
      <c r="H57" s="422">
        <f t="shared" si="6"/>
        <v>269</v>
      </c>
      <c r="I57" s="422">
        <f t="shared" si="6"/>
        <v>0</v>
      </c>
      <c r="J57" s="422">
        <f t="shared" si="6"/>
        <v>0</v>
      </c>
      <c r="K57" s="422">
        <f t="shared" si="6"/>
        <v>89726</v>
      </c>
      <c r="L57" s="416">
        <f>SUM(L55:L56)</f>
        <v>87474</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40504</v>
      </c>
      <c r="D60" s="413">
        <v>14220</v>
      </c>
      <c r="E60" s="413">
        <v>996</v>
      </c>
      <c r="F60" s="413">
        <v>586</v>
      </c>
      <c r="G60" s="413"/>
      <c r="H60" s="413"/>
      <c r="I60" s="437"/>
      <c r="J60" s="437"/>
      <c r="K60" s="421">
        <f t="shared" si="7"/>
        <v>56306</v>
      </c>
      <c r="L60" s="413">
        <v>56492</v>
      </c>
      <c r="M60" s="15"/>
      <c r="N60" s="15"/>
    </row>
    <row r="61" spans="1:14" s="16" customFormat="1" x14ac:dyDescent="0.2">
      <c r="A61" s="1815" t="s">
        <v>221</v>
      </c>
      <c r="B61" s="267">
        <v>2540</v>
      </c>
      <c r="C61" s="413">
        <v>41350</v>
      </c>
      <c r="D61" s="413">
        <v>14785</v>
      </c>
      <c r="E61" s="413">
        <v>29305</v>
      </c>
      <c r="F61" s="413">
        <v>64722</v>
      </c>
      <c r="G61" s="413">
        <v>157608</v>
      </c>
      <c r="H61" s="413"/>
      <c r="I61" s="437"/>
      <c r="J61" s="437"/>
      <c r="K61" s="421">
        <f t="shared" si="7"/>
        <v>307770</v>
      </c>
      <c r="L61" s="413">
        <v>204465</v>
      </c>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81854</v>
      </c>
      <c r="D65" s="416">
        <f t="shared" ref="D65:L65" si="8">SUM(D59:D64)</f>
        <v>29005</v>
      </c>
      <c r="E65" s="416">
        <f t="shared" si="8"/>
        <v>30301</v>
      </c>
      <c r="F65" s="416">
        <f t="shared" si="8"/>
        <v>65308</v>
      </c>
      <c r="G65" s="416">
        <f t="shared" si="8"/>
        <v>157608</v>
      </c>
      <c r="H65" s="416">
        <f t="shared" si="8"/>
        <v>0</v>
      </c>
      <c r="I65" s="416">
        <f t="shared" si="8"/>
        <v>0</v>
      </c>
      <c r="J65" s="416">
        <f t="shared" si="8"/>
        <v>0</v>
      </c>
      <c r="K65" s="416">
        <f t="shared" si="8"/>
        <v>364076</v>
      </c>
      <c r="L65" s="416">
        <f t="shared" si="8"/>
        <v>260957</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v>1000</v>
      </c>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1000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339881</v>
      </c>
      <c r="D74" s="426">
        <f t="shared" ref="D74:K74" si="10">SUM(D42,D47,D53,D57,D65,D72,D73)</f>
        <v>83656</v>
      </c>
      <c r="E74" s="426">
        <f t="shared" si="10"/>
        <v>97567</v>
      </c>
      <c r="F74" s="426">
        <f t="shared" si="10"/>
        <v>73393</v>
      </c>
      <c r="G74" s="426">
        <f t="shared" si="10"/>
        <v>157608</v>
      </c>
      <c r="H74" s="426">
        <f t="shared" si="10"/>
        <v>854</v>
      </c>
      <c r="I74" s="426">
        <f t="shared" si="10"/>
        <v>0</v>
      </c>
      <c r="J74" s="426">
        <f t="shared" si="10"/>
        <v>0</v>
      </c>
      <c r="K74" s="426">
        <f t="shared" si="10"/>
        <v>752959</v>
      </c>
      <c r="L74" s="426">
        <f>SUM(L42,L47,L53,L57,L65,L72,L73)</f>
        <v>644676</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v>3400</v>
      </c>
      <c r="F83" s="414"/>
      <c r="G83" s="414"/>
      <c r="H83" s="413"/>
      <c r="I83" s="508"/>
      <c r="J83" s="508"/>
      <c r="K83" s="415">
        <f t="shared" si="11"/>
        <v>3400</v>
      </c>
      <c r="L83" s="413">
        <v>3500</v>
      </c>
    </row>
    <row r="84" spans="1:12" ht="13.5" thickBot="1" x14ac:dyDescent="0.25">
      <c r="A84" s="888" t="s">
        <v>1919</v>
      </c>
      <c r="B84" s="534">
        <v>4100</v>
      </c>
      <c r="C84" s="414"/>
      <c r="D84" s="414"/>
      <c r="E84" s="416">
        <f>SUM(E78:E83)</f>
        <v>3400</v>
      </c>
      <c r="F84" s="414"/>
      <c r="G84" s="414"/>
      <c r="H84" s="416">
        <f>SUM(H78:H83)</f>
        <v>0</v>
      </c>
      <c r="I84" s="508"/>
      <c r="J84" s="508"/>
      <c r="K84" s="416">
        <f>SUM(K78:K83)</f>
        <v>3400</v>
      </c>
      <c r="L84" s="416">
        <f>SUM(L78:L83)</f>
        <v>3500</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3400</v>
      </c>
      <c r="F102" s="414"/>
      <c r="G102" s="414"/>
      <c r="H102" s="426">
        <f>SUM(H84,H92,H100,H101)</f>
        <v>0</v>
      </c>
      <c r="I102" s="508"/>
      <c r="J102" s="508"/>
      <c r="K102" s="426">
        <f>SUM(K84,K92,K100,K101)</f>
        <v>3400</v>
      </c>
      <c r="L102" s="426">
        <f>SUM(L84,L92,L100,L101)</f>
        <v>3500</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1147452</v>
      </c>
      <c r="D114" s="416">
        <f t="shared" ref="D114:K114" si="13">SUM(D33,D74,D75,D102,D112,D113)</f>
        <v>189785</v>
      </c>
      <c r="E114" s="416">
        <f t="shared" si="13"/>
        <v>135000</v>
      </c>
      <c r="F114" s="416">
        <f t="shared" si="13"/>
        <v>274740</v>
      </c>
      <c r="G114" s="416">
        <f t="shared" si="13"/>
        <v>166387</v>
      </c>
      <c r="H114" s="416">
        <f>SUM(H33,H74,H75,H102,H112,H113)</f>
        <v>31404</v>
      </c>
      <c r="I114" s="416">
        <f t="shared" si="13"/>
        <v>0</v>
      </c>
      <c r="J114" s="416">
        <f t="shared" si="13"/>
        <v>0</v>
      </c>
      <c r="K114" s="416">
        <f t="shared" si="13"/>
        <v>1944768</v>
      </c>
      <c r="L114" s="416">
        <f>SUM(L33,L74,L75,L102,L112,L113)</f>
        <v>1840452</v>
      </c>
    </row>
    <row r="115" spans="1:14" ht="23.25" thickTop="1" x14ac:dyDescent="0.2">
      <c r="A115" s="1827" t="s">
        <v>1177</v>
      </c>
      <c r="B115" s="893"/>
      <c r="C115" s="417"/>
      <c r="D115" s="417"/>
      <c r="E115" s="417"/>
      <c r="F115" s="417"/>
      <c r="G115" s="417"/>
      <c r="H115" s="417"/>
      <c r="I115" s="417"/>
      <c r="J115" s="417"/>
      <c r="K115" s="441">
        <f>'Revenues 9-14'!C275-'Expenditures 15-22'!K114</f>
        <v>-75054</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089"/>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089"/>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49" sqref="D4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49" sqref="D4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1969</v>
      </c>
      <c r="B2" s="836" t="s">
        <v>1935</v>
      </c>
      <c r="C2" s="1085" t="s">
        <v>1936</v>
      </c>
      <c r="D2" s="1085" t="s">
        <v>1937</v>
      </c>
      <c r="E2" s="1085" t="s">
        <v>1938</v>
      </c>
      <c r="F2" s="1085" t="s">
        <v>1939</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D49" sqref="D4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5" t="s">
        <v>733</v>
      </c>
      <c r="B1" s="2276"/>
      <c r="C1" s="838"/>
    </row>
    <row r="2" spans="1:7" ht="33.75" customHeight="1" x14ac:dyDescent="0.2">
      <c r="A2" s="2284" t="s">
        <v>1971</v>
      </c>
      <c r="B2" s="2285"/>
      <c r="C2" s="1627" t="s">
        <v>1940</v>
      </c>
      <c r="D2" s="1627" t="s">
        <v>1941</v>
      </c>
      <c r="E2" s="1627" t="s">
        <v>1942</v>
      </c>
      <c r="F2" s="1627" t="s">
        <v>1943</v>
      </c>
    </row>
    <row r="3" spans="1:7" ht="23.25" customHeight="1" x14ac:dyDescent="0.2">
      <c r="A3" s="2290" t="s">
        <v>1328</v>
      </c>
      <c r="B3" s="2291"/>
      <c r="C3" s="2277"/>
      <c r="D3" s="2278"/>
      <c r="E3" s="2278"/>
      <c r="F3" s="2279"/>
    </row>
    <row r="4" spans="1:7" ht="12.75" customHeight="1" thickBot="1" x14ac:dyDescent="0.25">
      <c r="A4" s="2273" t="s">
        <v>734</v>
      </c>
      <c r="B4" s="2286"/>
      <c r="C4" s="928"/>
      <c r="D4" s="928"/>
      <c r="E4" s="928"/>
      <c r="F4" s="1602">
        <f>SUM(C4+D4)-E4</f>
        <v>0</v>
      </c>
    </row>
    <row r="5" spans="1:7" ht="13.5" thickTop="1" x14ac:dyDescent="0.2">
      <c r="A5" s="2287" t="s">
        <v>1324</v>
      </c>
      <c r="B5" s="2272"/>
      <c r="C5" s="2280"/>
      <c r="D5" s="2281"/>
      <c r="E5" s="2281"/>
      <c r="F5" s="2282"/>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8" t="s">
        <v>735</v>
      </c>
      <c r="B15" s="2289"/>
      <c r="C15" s="1602">
        <f>SUM(C6:C14)</f>
        <v>0</v>
      </c>
      <c r="D15" s="1602">
        <f>SUM(D6:D14)</f>
        <v>0</v>
      </c>
      <c r="E15" s="1602">
        <f>SUM(E6:E14)</f>
        <v>0</v>
      </c>
      <c r="F15" s="1602">
        <f>SUM(F6:F14)</f>
        <v>0</v>
      </c>
      <c r="G15" s="686"/>
    </row>
    <row r="16" spans="1:7" s="56" customFormat="1" ht="13.5" thickTop="1" x14ac:dyDescent="0.2">
      <c r="A16" s="2283" t="s">
        <v>1325</v>
      </c>
      <c r="B16" s="2272"/>
      <c r="C16" s="2280"/>
      <c r="D16" s="2281"/>
      <c r="E16" s="2281"/>
      <c r="F16" s="2282"/>
    </row>
    <row r="17" spans="1:11" ht="12.75" customHeight="1" thickBot="1" x14ac:dyDescent="0.25">
      <c r="A17" s="2298" t="s">
        <v>67</v>
      </c>
      <c r="B17" s="2299"/>
      <c r="C17" s="1603"/>
      <c r="D17" s="513"/>
      <c r="E17" s="1603"/>
      <c r="F17" s="1602">
        <f>SUM(C17+D17)-E17</f>
        <v>0</v>
      </c>
    </row>
    <row r="18" spans="1:11" ht="12.75" customHeight="1" thickTop="1" thickBot="1" x14ac:dyDescent="0.25">
      <c r="A18" s="2298" t="s">
        <v>7</v>
      </c>
      <c r="B18" s="2299"/>
      <c r="C18" s="1603"/>
      <c r="D18" s="513"/>
      <c r="E18" s="1603"/>
      <c r="F18" s="1602">
        <f>SUM(C18+D18)-E18</f>
        <v>0</v>
      </c>
    </row>
    <row r="19" spans="1:11" ht="12.75" customHeight="1" thickTop="1" thickBot="1" x14ac:dyDescent="0.25">
      <c r="A19" s="2298" t="s">
        <v>454</v>
      </c>
      <c r="B19" s="2299"/>
      <c r="C19" s="1603"/>
      <c r="D19" s="513"/>
      <c r="E19" s="1603"/>
      <c r="F19" s="1602">
        <f>SUM(C19+D19)-E19</f>
        <v>0</v>
      </c>
    </row>
    <row r="20" spans="1:11" ht="12.75" customHeight="1" thickTop="1" thickBot="1" x14ac:dyDescent="0.25">
      <c r="A20" s="2300" t="s">
        <v>527</v>
      </c>
      <c r="B20" s="2301"/>
      <c r="C20" s="1603"/>
      <c r="D20" s="513"/>
      <c r="E20" s="1603"/>
      <c r="F20" s="1602">
        <f>SUM(C20+D20)-E20</f>
        <v>0</v>
      </c>
    </row>
    <row r="21" spans="1:11" ht="14.25" thickTop="1" thickBot="1" x14ac:dyDescent="0.25">
      <c r="A21" s="2273" t="s">
        <v>736</v>
      </c>
      <c r="B21" s="2289"/>
      <c r="C21" s="1602">
        <f>SUM(C17:C20)</f>
        <v>0</v>
      </c>
      <c r="D21" s="1602">
        <f>SUM(D17:D20)</f>
        <v>0</v>
      </c>
      <c r="E21" s="1602">
        <f>SUM(E17:E20)</f>
        <v>0</v>
      </c>
      <c r="F21" s="1602">
        <f>SUM(F17:F20)</f>
        <v>0</v>
      </c>
      <c r="G21" s="686"/>
    </row>
    <row r="22" spans="1:11" ht="13.5" thickTop="1" x14ac:dyDescent="0.2">
      <c r="A22" s="2302" t="s">
        <v>1326</v>
      </c>
      <c r="B22" s="2272"/>
      <c r="C22" s="2280"/>
      <c r="D22" s="2281"/>
      <c r="E22" s="2281"/>
      <c r="F22" s="2282"/>
    </row>
    <row r="23" spans="1:11" ht="23.25" customHeight="1" thickBot="1" x14ac:dyDescent="0.25">
      <c r="A23" s="2273" t="s">
        <v>737</v>
      </c>
      <c r="B23" s="2289"/>
      <c r="C23" s="928"/>
      <c r="D23" s="928"/>
      <c r="E23" s="928"/>
      <c r="F23" s="1602">
        <f>SUM(C23+D23)-E23</f>
        <v>0</v>
      </c>
      <c r="G23" s="686"/>
    </row>
    <row r="24" spans="1:11" ht="13.5" thickTop="1" x14ac:dyDescent="0.2">
      <c r="A24" s="2302" t="s">
        <v>1327</v>
      </c>
      <c r="B24" s="2272"/>
      <c r="C24" s="2280"/>
      <c r="D24" s="2281"/>
      <c r="E24" s="2281"/>
      <c r="F24" s="2282"/>
    </row>
    <row r="25" spans="1:11" ht="13.5" thickBot="1" x14ac:dyDescent="0.25">
      <c r="A25" s="2273" t="s">
        <v>738</v>
      </c>
      <c r="B25" s="2305"/>
      <c r="C25" s="928"/>
      <c r="D25" s="928"/>
      <c r="E25" s="928"/>
      <c r="F25" s="1602">
        <f>SUM(C25+D25)-E25</f>
        <v>0</v>
      </c>
      <c r="G25" s="686"/>
    </row>
    <row r="26" spans="1:11" ht="13.5" thickTop="1" x14ac:dyDescent="0.2">
      <c r="A26" s="2271" t="s">
        <v>762</v>
      </c>
      <c r="B26" s="2272"/>
      <c r="C26" s="1604"/>
      <c r="D26" s="1604"/>
      <c r="E26" s="1604"/>
      <c r="F26" s="1605"/>
    </row>
    <row r="27" spans="1:11" ht="13.5" thickBot="1" x14ac:dyDescent="0.25">
      <c r="A27" s="2273" t="s">
        <v>1260</v>
      </c>
      <c r="B27" s="2274"/>
      <c r="C27" s="513"/>
      <c r="D27" s="513"/>
      <c r="E27" s="513"/>
      <c r="F27" s="1602">
        <f>SUM(C27+D27)-E27</f>
        <v>0</v>
      </c>
      <c r="G27" s="686"/>
    </row>
    <row r="28" spans="1:11" ht="7.5" customHeight="1" thickTop="1" x14ac:dyDescent="0.2">
      <c r="A28" s="549"/>
    </row>
    <row r="29" spans="1:11" ht="23.25" customHeight="1" x14ac:dyDescent="0.2">
      <c r="A29" s="2303" t="s">
        <v>685</v>
      </c>
      <c r="B29" s="2304"/>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2" t="s">
        <v>687</v>
      </c>
      <c r="C52" s="2293"/>
      <c r="D52" s="2293"/>
      <c r="E52" s="124" t="s">
        <v>1011</v>
      </c>
      <c r="F52" s="2294"/>
      <c r="G52" s="2295"/>
      <c r="H52" s="118"/>
      <c r="I52" s="118"/>
      <c r="J52" s="121"/>
    </row>
    <row r="53" spans="1:11" ht="11.25" customHeight="1" x14ac:dyDescent="0.2">
      <c r="A53" s="754" t="s">
        <v>1086</v>
      </c>
      <c r="B53" s="125" t="s">
        <v>1127</v>
      </c>
      <c r="C53" s="121"/>
      <c r="D53" s="117"/>
      <c r="E53" s="124" t="s">
        <v>587</v>
      </c>
      <c r="F53" s="2296"/>
      <c r="G53" s="2297"/>
      <c r="H53" s="118"/>
      <c r="I53" s="118"/>
      <c r="J53" s="121"/>
    </row>
    <row r="54" spans="1:11" ht="11.25" customHeight="1" x14ac:dyDescent="0.2">
      <c r="A54" s="755" t="s">
        <v>1087</v>
      </c>
      <c r="B54" s="123" t="s">
        <v>1128</v>
      </c>
      <c r="C54" s="121"/>
      <c r="D54" s="117"/>
      <c r="E54" s="124" t="s">
        <v>588</v>
      </c>
      <c r="F54" s="2296"/>
      <c r="G54" s="229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1" colorId="8" zoomScale="110" zoomScaleNormal="110" workbookViewId="0">
      <selection activeCell="D49" sqref="D4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3" t="s">
        <v>1023</v>
      </c>
      <c r="B1" s="2324"/>
      <c r="C1" s="2324"/>
      <c r="D1" s="2324"/>
      <c r="E1" s="2324"/>
      <c r="F1" s="2324"/>
      <c r="G1" s="2325"/>
      <c r="H1" s="1240"/>
      <c r="I1" s="760"/>
      <c r="J1" s="759"/>
    </row>
    <row r="2" spans="1:11" ht="36.75" x14ac:dyDescent="0.2">
      <c r="A2" s="2309" t="s">
        <v>1972</v>
      </c>
      <c r="B2" s="2310"/>
      <c r="C2" s="2310"/>
      <c r="D2" s="2310"/>
      <c r="E2" s="2311"/>
      <c r="F2" s="1887" t="s">
        <v>1077</v>
      </c>
      <c r="G2" s="1888" t="s">
        <v>101</v>
      </c>
      <c r="H2" s="1888" t="s">
        <v>479</v>
      </c>
      <c r="I2" s="1888" t="s">
        <v>1379</v>
      </c>
      <c r="J2" s="1888" t="s">
        <v>1022</v>
      </c>
      <c r="K2" s="1888" t="s">
        <v>145</v>
      </c>
    </row>
    <row r="3" spans="1:11" x14ac:dyDescent="0.2">
      <c r="A3" s="2312" t="s">
        <v>1946</v>
      </c>
      <c r="B3" s="2313"/>
      <c r="C3" s="2313"/>
      <c r="D3" s="2313"/>
      <c r="E3" s="2314"/>
      <c r="F3" s="256"/>
      <c r="G3" s="564"/>
      <c r="H3" s="564"/>
      <c r="I3" s="564"/>
      <c r="J3" s="1217"/>
      <c r="K3" s="1217"/>
    </row>
    <row r="4" spans="1:11" x14ac:dyDescent="0.2">
      <c r="A4" s="2315" t="s">
        <v>434</v>
      </c>
      <c r="B4" s="2316"/>
      <c r="C4" s="2316"/>
      <c r="D4" s="2316"/>
      <c r="E4" s="2293"/>
      <c r="F4" s="551"/>
      <c r="G4" s="572"/>
      <c r="H4" s="571"/>
      <c r="I4" s="572"/>
      <c r="J4" s="1195"/>
      <c r="K4" s="1195"/>
    </row>
    <row r="5" spans="1:11" ht="13.5" customHeight="1" x14ac:dyDescent="0.2">
      <c r="A5" s="2326" t="s">
        <v>1259</v>
      </c>
      <c r="B5" s="2327"/>
      <c r="C5" s="2327"/>
      <c r="D5" s="2327"/>
      <c r="E5" s="2328"/>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29" t="s">
        <v>1908</v>
      </c>
      <c r="B10" s="2306"/>
      <c r="C10" s="2306"/>
      <c r="D10" s="2306"/>
      <c r="E10" s="2330"/>
      <c r="F10" s="1283" t="s">
        <v>1030</v>
      </c>
      <c r="G10" s="569"/>
      <c r="H10" s="1284"/>
      <c r="I10" s="564"/>
      <c r="J10" s="1217"/>
      <c r="K10" s="1217"/>
    </row>
    <row r="11" spans="1:11" x14ac:dyDescent="0.2">
      <c r="A11" s="2326" t="s">
        <v>167</v>
      </c>
      <c r="B11" s="2327"/>
      <c r="C11" s="2327"/>
      <c r="D11" s="2327"/>
      <c r="E11" s="2328"/>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7" t="s">
        <v>435</v>
      </c>
      <c r="B13" s="2318"/>
      <c r="C13" s="2318"/>
      <c r="D13" s="2318"/>
      <c r="E13" s="2319"/>
      <c r="F13" s="1152"/>
      <c r="G13" s="566"/>
      <c r="H13" s="567"/>
      <c r="I13" s="568"/>
      <c r="J13" s="568"/>
      <c r="K13" s="568"/>
    </row>
    <row r="14" spans="1:11" x14ac:dyDescent="0.2">
      <c r="A14" s="2334" t="s">
        <v>535</v>
      </c>
      <c r="B14" s="2334"/>
      <c r="C14" s="2334"/>
      <c r="D14" s="2334"/>
      <c r="E14" s="2335"/>
      <c r="F14" s="258" t="s">
        <v>1020</v>
      </c>
      <c r="G14" s="569"/>
      <c r="H14" s="564"/>
      <c r="I14" s="570"/>
      <c r="J14" s="1185"/>
      <c r="K14" s="1217"/>
    </row>
    <row r="15" spans="1:11" x14ac:dyDescent="0.2">
      <c r="A15" s="2327" t="s">
        <v>5</v>
      </c>
      <c r="B15" s="2327"/>
      <c r="C15" s="2327"/>
      <c r="D15" s="2327"/>
      <c r="E15" s="2328"/>
      <c r="F15" s="258" t="s">
        <v>1021</v>
      </c>
      <c r="G15" s="570"/>
      <c r="H15" s="564"/>
      <c r="I15" s="564"/>
      <c r="J15" s="1217"/>
      <c r="K15" s="1217"/>
    </row>
    <row r="16" spans="1:11" ht="12.75" customHeight="1" x14ac:dyDescent="0.2">
      <c r="A16" s="2327" t="s">
        <v>339</v>
      </c>
      <c r="B16" s="2327"/>
      <c r="C16" s="2327"/>
      <c r="D16" s="2327"/>
      <c r="E16" s="2328"/>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0" t="s">
        <v>433</v>
      </c>
      <c r="B18" s="2321"/>
      <c r="C18" s="2321"/>
      <c r="D18" s="2321"/>
      <c r="E18" s="2322"/>
      <c r="F18" s="258" t="s">
        <v>1107</v>
      </c>
      <c r="G18" s="569"/>
      <c r="H18" s="569"/>
      <c r="I18" s="569"/>
      <c r="J18" s="1217"/>
      <c r="K18" s="1203"/>
    </row>
    <row r="19" spans="1:11" ht="23.25" customHeight="1" x14ac:dyDescent="0.2">
      <c r="A19" s="2327" t="s">
        <v>490</v>
      </c>
      <c r="B19" s="2337"/>
      <c r="C19" s="2337"/>
      <c r="D19" s="2337"/>
      <c r="E19" s="2328"/>
      <c r="F19" s="258" t="s">
        <v>1108</v>
      </c>
      <c r="G19" s="569"/>
      <c r="H19" s="569"/>
      <c r="I19" s="569"/>
      <c r="J19" s="1217"/>
      <c r="K19" s="1203"/>
    </row>
    <row r="20" spans="1:11" ht="12.75" customHeight="1" x14ac:dyDescent="0.2">
      <c r="A20" s="2338" t="s">
        <v>1907</v>
      </c>
      <c r="B20" s="2339"/>
      <c r="C20" s="2339"/>
      <c r="D20" s="2339"/>
      <c r="E20" s="2340"/>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6" t="s">
        <v>1909</v>
      </c>
      <c r="B22" s="2306"/>
      <c r="C22" s="2306"/>
      <c r="D22" s="2306"/>
      <c r="E22" s="2336"/>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1"/>
      <c r="I31" s="2332"/>
      <c r="J31" s="2332"/>
      <c r="K31" s="2332"/>
    </row>
    <row r="32" spans="1:11" x14ac:dyDescent="0.2">
      <c r="A32" s="59"/>
      <c r="B32" s="9"/>
      <c r="C32" s="9"/>
      <c r="D32" s="9"/>
      <c r="E32" s="553"/>
      <c r="F32" s="1158" t="s">
        <v>639</v>
      </c>
      <c r="G32" s="573"/>
      <c r="H32" s="2333"/>
      <c r="I32" s="2332"/>
      <c r="J32" s="2332"/>
      <c r="K32" s="2332"/>
    </row>
    <row r="33" spans="1:11" ht="9.75" customHeight="1" x14ac:dyDescent="0.2">
      <c r="A33" s="1789" t="s">
        <v>1906</v>
      </c>
      <c r="B33" s="113"/>
      <c r="C33" s="113"/>
      <c r="D33" s="113"/>
      <c r="E33" s="113"/>
      <c r="F33" s="113"/>
      <c r="G33" s="574"/>
      <c r="H33" s="2333"/>
      <c r="I33" s="2332"/>
      <c r="J33" s="2332"/>
      <c r="K33" s="2332"/>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6" t="s">
        <v>640</v>
      </c>
      <c r="B41" s="2307"/>
      <c r="C41" s="2307"/>
      <c r="D41" s="2307"/>
      <c r="E41" s="2307"/>
      <c r="F41" s="2308"/>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49" sqref="D49"/>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v>102964</v>
      </c>
      <c r="D5" s="643"/>
      <c r="E5" s="643"/>
      <c r="F5" s="1068">
        <f>(C5+D5)-E5</f>
        <v>102964</v>
      </c>
      <c r="G5" s="639"/>
      <c r="H5" s="645"/>
      <c r="I5" s="645"/>
      <c r="J5" s="645"/>
      <c r="K5" s="650"/>
      <c r="L5" s="1067">
        <f>F5-K5</f>
        <v>102964</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v>2512102</v>
      </c>
      <c r="D8" s="644">
        <v>1050614</v>
      </c>
      <c r="E8" s="644"/>
      <c r="F8" s="1068">
        <f>(C8+D8)-E8</f>
        <v>3562716</v>
      </c>
      <c r="G8" s="640">
        <v>50</v>
      </c>
      <c r="H8" s="576">
        <v>1069826</v>
      </c>
      <c r="I8" s="576">
        <v>71474</v>
      </c>
      <c r="J8" s="576"/>
      <c r="K8" s="1067">
        <f>(H8+I8)-J8</f>
        <v>1141300</v>
      </c>
      <c r="L8" s="1067">
        <f>F8-K8</f>
        <v>2421416</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v>140975</v>
      </c>
      <c r="D10" s="1069">
        <v>42932</v>
      </c>
      <c r="E10" s="1069"/>
      <c r="F10" s="1070">
        <f>(C10+D10)-E10</f>
        <v>183907</v>
      </c>
      <c r="G10" s="640">
        <v>20</v>
      </c>
      <c r="H10" s="1071">
        <v>88690</v>
      </c>
      <c r="I10" s="1071">
        <v>6817</v>
      </c>
      <c r="J10" s="1071"/>
      <c r="K10" s="1067">
        <f>(H10+I10)-J10</f>
        <v>95507</v>
      </c>
      <c r="L10" s="1067">
        <f>F10-K10</f>
        <v>88400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238911</v>
      </c>
      <c r="D12" s="644">
        <v>18752</v>
      </c>
      <c r="E12" s="644"/>
      <c r="F12" s="1068">
        <f>(C12+D12)-E12</f>
        <v>257663</v>
      </c>
      <c r="G12" s="640">
        <v>10</v>
      </c>
      <c r="H12" s="576">
        <v>151279</v>
      </c>
      <c r="I12" s="576">
        <v>21866</v>
      </c>
      <c r="J12" s="576"/>
      <c r="K12" s="1067">
        <f>(H12+I12)-J12</f>
        <v>173145</v>
      </c>
      <c r="L12" s="1067">
        <f>F12-K12</f>
        <v>84518</v>
      </c>
    </row>
    <row r="13" spans="1:14" ht="14.25" thickTop="1" thickBot="1" x14ac:dyDescent="0.25">
      <c r="A13" s="655" t="s">
        <v>1336</v>
      </c>
      <c r="B13" s="286">
        <v>252</v>
      </c>
      <c r="C13" s="644">
        <v>6100</v>
      </c>
      <c r="D13" s="644"/>
      <c r="E13" s="644"/>
      <c r="F13" s="1068">
        <f>(C13+D13)-E13</f>
        <v>6100</v>
      </c>
      <c r="G13" s="640">
        <v>5</v>
      </c>
      <c r="H13" s="576">
        <v>6100</v>
      </c>
      <c r="I13" s="576"/>
      <c r="J13" s="576"/>
      <c r="K13" s="1067">
        <f>(H13+I13)-J13</f>
        <v>6100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v>945911</v>
      </c>
      <c r="D15" s="644"/>
      <c r="E15" s="644">
        <v>945911</v>
      </c>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3946963</v>
      </c>
      <c r="D16" s="646">
        <f>SUM(D3,D5:D6,D8:D10,D12:D15)</f>
        <v>1112298</v>
      </c>
      <c r="E16" s="646">
        <f>SUM(E3,E5:E6,E8:E10,E12:E15)</f>
        <v>945911</v>
      </c>
      <c r="F16" s="646">
        <f>SUM(F3,F5:F6,F8:F10,F12:F15)</f>
        <v>4113350</v>
      </c>
      <c r="G16" s="640"/>
      <c r="H16" s="646">
        <f>SUM(H3,H6,H8:H10,H12:H14,)</f>
        <v>1315895</v>
      </c>
      <c r="I16" s="646">
        <f>SUM(I3,I6,I8:I10,I12:I14,)</f>
        <v>100157</v>
      </c>
      <c r="J16" s="646">
        <f>SUM(J3,J6,J8:J10,J12:J14,)</f>
        <v>0</v>
      </c>
      <c r="K16" s="1068">
        <f>(H16+I16)-J16</f>
        <v>1416052</v>
      </c>
      <c r="L16" s="1068">
        <f>F16-K16</f>
        <v>2697298</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100157</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D49" sqref="D49"/>
      <selection pane="bottomLeft" activeCell="D49" sqref="D4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1978</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1944768</v>
      </c>
      <c r="G8" s="358"/>
    </row>
    <row r="9" spans="1:7" ht="12" customHeight="1" x14ac:dyDescent="0.2">
      <c r="A9" s="360" t="s">
        <v>539</v>
      </c>
      <c r="B9" s="945" t="s">
        <v>1872</v>
      </c>
      <c r="C9" s="359"/>
      <c r="D9" s="360" t="s">
        <v>591</v>
      </c>
      <c r="E9" s="580"/>
      <c r="F9" s="947">
        <f>'Expenditures 15-22'!K150</f>
        <v>0</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1944768</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27550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3400</v>
      </c>
      <c r="G53" s="358"/>
    </row>
    <row r="54" spans="1:7" ht="12" customHeight="1" x14ac:dyDescent="0.2">
      <c r="A54" s="360" t="s">
        <v>538</v>
      </c>
      <c r="B54" s="360" t="s">
        <v>1884</v>
      </c>
      <c r="C54" s="966" t="s">
        <v>1160</v>
      </c>
      <c r="D54" s="962" t="s">
        <v>1302</v>
      </c>
      <c r="E54" s="580"/>
      <c r="F54" s="1109">
        <f>'Expenditures 15-22'!G114</f>
        <v>166387</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197337</v>
      </c>
      <c r="G75" s="358"/>
    </row>
    <row r="76" spans="1:8" s="972" customFormat="1" ht="12" customHeight="1" thickTop="1" thickBot="1" x14ac:dyDescent="0.25">
      <c r="A76" s="586"/>
      <c r="B76" s="584"/>
      <c r="C76" s="585"/>
      <c r="D76" s="971" t="s">
        <v>1858</v>
      </c>
      <c r="E76" s="596"/>
      <c r="F76" s="1115">
        <f>(F14-F75)</f>
        <v>1747431</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24640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13586</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293042</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34000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365268</v>
      </c>
    </row>
    <row r="176" spans="1:7" ht="12" customHeight="1" x14ac:dyDescent="0.2">
      <c r="A176" s="589"/>
      <c r="B176" s="590"/>
      <c r="C176" s="591"/>
      <c r="D176" s="1003" t="s">
        <v>1925</v>
      </c>
      <c r="E176" s="1057"/>
      <c r="F176" s="1119">
        <f>'PCTC-OEPP 28-29'!F76-F175</f>
        <v>1382163</v>
      </c>
    </row>
    <row r="177" spans="1:7" ht="12" customHeight="1" x14ac:dyDescent="0.2">
      <c r="A177" s="589"/>
      <c r="B177" s="590"/>
      <c r="C177" s="591"/>
      <c r="D177" s="1003" t="s">
        <v>798</v>
      </c>
      <c r="E177" s="1057"/>
      <c r="F177" s="1119">
        <f>'Cap Outlay Deprec 27'!I18</f>
        <v>100157</v>
      </c>
    </row>
    <row r="178" spans="1:7" ht="12" customHeight="1" x14ac:dyDescent="0.2">
      <c r="A178" s="589"/>
      <c r="B178" s="590"/>
      <c r="C178" s="591"/>
      <c r="D178" s="1003" t="s">
        <v>1927</v>
      </c>
      <c r="E178" s="1057"/>
      <c r="F178" s="1119">
        <f>F176+F177</f>
        <v>1482320</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D49" sqref="D4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2060</v>
      </c>
      <c r="B11" s="2360"/>
      <c r="C11" s="2360"/>
      <c r="D11" s="2299"/>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1179630</v>
      </c>
      <c r="F19" s="772"/>
      <c r="G19" s="774">
        <f>'Expenditures 15-22'!K33-SUM('Expenditures 15-22'!G33,'Expenditures 15-22'!I33)+'Expenditures 15-22'!D223</f>
        <v>1179630</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0</v>
      </c>
      <c r="F21" s="772"/>
      <c r="G21" s="774">
        <f>'Expenditures 15-22'!K42-SUM('Expenditures 15-22'!G42,'Expenditures 15-22'!I42)+'Expenditures 15-22'!K120-SUM('Expenditures 15-22'!G120,'Expenditures 15-22'!I120)+'Expenditures 15-22'!K174-SUM('Expenditures 15-22'!G174,'Expenditures 15-22'!I174)+'Expenditures 15-22'!D232</f>
        <v>0</v>
      </c>
      <c r="H21" s="287"/>
      <c r="I21" s="216"/>
    </row>
    <row r="22" spans="1:9" s="2" customFormat="1" ht="12" customHeight="1" x14ac:dyDescent="0.2">
      <c r="A22" s="771" t="s">
        <v>663</v>
      </c>
      <c r="B22" s="767"/>
      <c r="C22" s="766">
        <v>2200</v>
      </c>
      <c r="D22" s="772"/>
      <c r="E22" s="773">
        <f>'Expenditures 15-22'!K47-SUM('Expenditures 15-22'!G47,'Expenditures 15-22'!I47)+'Expenditures 15-22'!D237</f>
        <v>1932</v>
      </c>
      <c r="F22" s="772"/>
      <c r="G22" s="774">
        <f>'Expenditures 15-22'!K47-SUM('Expenditures 15-22'!G47,'Expenditures 15-22'!I47)+'Expenditures 15-22'!D237</f>
        <v>1932</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297225</v>
      </c>
      <c r="F23" s="772"/>
      <c r="G23" s="773">
        <f>'Expenditures 15-22'!K53-SUM('Expenditures 15-22'!G53,'Expenditures 15-22'!I53)+'Expenditures 15-22'!D251+'Expenditures 15-22'!K323-SUM('Expenditures 15-22'!G323,'Expenditures 15-22'!I323)</f>
        <v>297225</v>
      </c>
      <c r="H23" s="287"/>
      <c r="I23" s="216"/>
    </row>
    <row r="24" spans="1:9" s="2" customFormat="1" ht="12" customHeight="1" x14ac:dyDescent="0.2">
      <c r="A24" s="771" t="s">
        <v>665</v>
      </c>
      <c r="B24" s="767"/>
      <c r="C24" s="766">
        <v>2400</v>
      </c>
      <c r="D24" s="772"/>
      <c r="E24" s="773">
        <f>'Expenditures 15-22'!K57-SUM('Expenditures 15-22'!G57,'Expenditures 15-22'!I57)+'Expenditures 15-22'!D255</f>
        <v>89726</v>
      </c>
      <c r="F24" s="772"/>
      <c r="G24" s="774">
        <f>'Expenditures 15-22'!K57-SUM('Expenditures 15-22'!G57,'Expenditures 15-22'!I57)+'Expenditures 15-22'!D255</f>
        <v>89726</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56306</v>
      </c>
      <c r="E27" s="773">
        <f>E8</f>
        <v>0</v>
      </c>
      <c r="F27" s="773">
        <f>'Expenditures 15-22'!K60-SUM('Expenditures 15-22'!G60,'Expenditures 15-22'!I60)+'Expenditures 15-22'!D258-E8</f>
        <v>56306</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150162</v>
      </c>
      <c r="F28" s="776">
        <f>'Expenditures 15-22'!K61-SUM('Expenditures 15-22'!G61,'Expenditures 15-22'!I61)+'Expenditures 15-22'!K124-SUM('Expenditures 15-22'!G124,'Expenditures 15-22'!I124)+'Expenditures 15-22'!D260-E9</f>
        <v>150162</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56306</v>
      </c>
      <c r="E40" s="776">
        <f>SUM(E19:E39)</f>
        <v>1718675</v>
      </c>
      <c r="F40" s="776">
        <f>SUM(F19:F39)</f>
        <v>206468</v>
      </c>
      <c r="G40" s="776">
        <f>SUM(G19:G39)</f>
        <v>1568513</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56306</v>
      </c>
      <c r="F42" s="781" t="s">
        <v>564</v>
      </c>
      <c r="G42" s="777">
        <f>F40</f>
        <v>206468</v>
      </c>
    </row>
    <row r="43" spans="1:7" ht="12" customHeight="1" x14ac:dyDescent="0.2">
      <c r="A43" s="287"/>
      <c r="B43" s="216"/>
      <c r="C43" s="288"/>
      <c r="D43" s="781" t="s">
        <v>563</v>
      </c>
      <c r="E43" s="777">
        <f>E40</f>
        <v>1718675</v>
      </c>
      <c r="F43" s="781" t="s">
        <v>563</v>
      </c>
      <c r="G43" s="777">
        <f>G40</f>
        <v>1568513</v>
      </c>
    </row>
    <row r="44" spans="1:7" ht="12" customHeight="1" x14ac:dyDescent="0.2">
      <c r="A44" s="287"/>
      <c r="B44" s="216"/>
      <c r="C44" s="216"/>
      <c r="D44" s="791" t="s">
        <v>1187</v>
      </c>
      <c r="E44" s="792">
        <f>(E42/E43)</f>
        <v>3.2761284128761982E-2</v>
      </c>
      <c r="F44" s="791" t="s">
        <v>1187</v>
      </c>
      <c r="G44" s="792">
        <f>(G42/G43)</f>
        <v>0.13163295426942589</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D49" sqref="D49"/>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4" t="s">
        <v>2072</v>
      </c>
      <c r="B5" s="2365"/>
      <c r="C5" s="2365"/>
      <c r="D5" s="2365"/>
      <c r="E5" s="2365"/>
    </row>
    <row r="6" spans="1:7" ht="12" customHeight="1" x14ac:dyDescent="0.25">
      <c r="A6" s="1993"/>
      <c r="B6" s="2366" t="str">
        <f>COVER!A17</f>
        <v>Indian Valley Area Voc Ctr</v>
      </c>
      <c r="C6" s="2366"/>
      <c r="D6" s="2366"/>
      <c r="E6" s="1994"/>
    </row>
    <row r="7" spans="1:7" ht="11.25" customHeight="1" x14ac:dyDescent="0.25">
      <c r="A7" s="1993"/>
      <c r="B7" s="2367">
        <f>COVER!A13</f>
        <v>16019430040</v>
      </c>
      <c r="C7" s="2367"/>
      <c r="D7" s="2367"/>
      <c r="E7" s="1994"/>
    </row>
    <row r="8" spans="1:7" ht="34.5" customHeight="1" x14ac:dyDescent="0.2">
      <c r="A8" s="2016" t="s">
        <v>1711</v>
      </c>
      <c r="B8" s="1995" t="s">
        <v>1712</v>
      </c>
      <c r="C8" s="1995" t="s">
        <v>1713</v>
      </c>
      <c r="D8" s="1996" t="s">
        <v>1714</v>
      </c>
      <c r="E8" s="1995" t="s">
        <v>1715</v>
      </c>
      <c r="G8" s="2015" t="b">
        <v>1</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49" sqref="D49"/>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Indian Valley Area Voc Ctr</v>
      </c>
      <c r="J6" s="2387"/>
    </row>
    <row r="7" spans="1:10" x14ac:dyDescent="0.2">
      <c r="A7" s="2388" t="s">
        <v>1037</v>
      </c>
      <c r="B7" s="2389"/>
      <c r="C7" s="2389"/>
      <c r="D7" s="2389"/>
      <c r="E7" s="2390"/>
      <c r="F7" s="1662"/>
      <c r="G7" s="1651"/>
      <c r="H7" s="1661" t="s">
        <v>438</v>
      </c>
      <c r="I7" s="2391">
        <f>COVER!A13</f>
        <v>16019430040</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234546</v>
      </c>
      <c r="F12" s="1690"/>
      <c r="G12" s="1689">
        <f t="shared" ref="G12:G18" si="0">SUM(E12:F12)</f>
        <v>234546</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234546</v>
      </c>
      <c r="F19" s="1697">
        <f t="shared" si="2"/>
        <v>0</v>
      </c>
      <c r="G19" s="1697">
        <f t="shared" si="2"/>
        <v>234546</v>
      </c>
      <c r="H19" s="1697">
        <f t="shared" si="2"/>
        <v>0</v>
      </c>
      <c r="I19" s="1697">
        <f t="shared" si="2"/>
        <v>0</v>
      </c>
      <c r="J19" s="1697">
        <f t="shared" si="2"/>
        <v>0</v>
      </c>
    </row>
    <row r="20" spans="1:10" ht="25.5" customHeight="1" thickTop="1" x14ac:dyDescent="0.2">
      <c r="A20" s="1685">
        <v>9</v>
      </c>
      <c r="B20" s="2398" t="s">
        <v>1954</v>
      </c>
      <c r="C20" s="2396"/>
      <c r="D20" s="2397"/>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1998</v>
      </c>
      <c r="G27" s="2399"/>
    </row>
    <row r="28" spans="1:10" ht="28.5" customHeight="1" x14ac:dyDescent="0.2">
      <c r="B28" s="1700"/>
      <c r="C28" s="2401"/>
      <c r="D28" s="2401"/>
      <c r="E28" s="1971"/>
      <c r="F28" s="2401"/>
      <c r="G28" s="2401"/>
    </row>
    <row r="29" spans="1:10" x14ac:dyDescent="0.2">
      <c r="B29" s="1700"/>
      <c r="C29" s="1965" t="s">
        <v>2000</v>
      </c>
      <c r="E29" s="1970"/>
      <c r="F29" s="2400" t="s">
        <v>1999</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2001</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49" sqref="D4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Indian Valley Area Voc Ctr</v>
      </c>
    </row>
    <row r="65" spans="2:2" x14ac:dyDescent="0.2">
      <c r="B65" s="397">
        <f>COVER!A13</f>
        <v>16019430040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49" sqref="D4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NuancePDF.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NuancePDF.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D49" sqref="D49"/>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1980</v>
      </c>
      <c r="B4" s="2421"/>
      <c r="C4" s="2421"/>
      <c r="D4" s="2421"/>
      <c r="E4" s="2421"/>
      <c r="F4" s="2422"/>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1869714</v>
      </c>
      <c r="C6" s="1632">
        <f>'Acct Summary 7-8'!D8</f>
        <v>0</v>
      </c>
      <c r="D6" s="1632">
        <f>'Acct Summary 7-8'!F8</f>
        <v>0</v>
      </c>
      <c r="E6" s="1632">
        <f>'Acct Summary 7-8'!I8</f>
        <v>0</v>
      </c>
      <c r="F6" s="1632">
        <f>SUM(B6:E6)</f>
        <v>1869714</v>
      </c>
    </row>
    <row r="7" spans="1:8" s="1633" customFormat="1" ht="14.25" customHeight="1" thickBot="1" x14ac:dyDescent="0.25">
      <c r="A7" s="1631" t="s">
        <v>1694</v>
      </c>
      <c r="B7" s="1634">
        <f>'Acct Summary 7-8'!C17</f>
        <v>1944768</v>
      </c>
      <c r="C7" s="1634">
        <f>'Acct Summary 7-8'!D17</f>
        <v>0</v>
      </c>
      <c r="D7" s="1634">
        <f>'Acct Summary 7-8'!F17</f>
        <v>0</v>
      </c>
      <c r="E7" s="1897"/>
      <c r="F7" s="1632">
        <f>SUM(B7:E7)</f>
        <v>1944768</v>
      </c>
    </row>
    <row r="8" spans="1:8" s="1633" customFormat="1" ht="14.25" thickTop="1" thickBot="1" x14ac:dyDescent="0.25">
      <c r="A8" s="1635" t="s">
        <v>1695</v>
      </c>
      <c r="B8" s="1636">
        <f>(B6-B7)</f>
        <v>-75054</v>
      </c>
      <c r="C8" s="1636">
        <f>(C6-C7)</f>
        <v>0</v>
      </c>
      <c r="D8" s="1636">
        <f>(D6-D7)</f>
        <v>0</v>
      </c>
      <c r="E8" s="1634">
        <f>(E6-E7)</f>
        <v>0</v>
      </c>
      <c r="F8" s="1637">
        <f>SUM(F6-F7)</f>
        <v>-75054</v>
      </c>
    </row>
    <row r="9" spans="1:8" s="1633" customFormat="1" ht="14.25" thickTop="1" thickBot="1" x14ac:dyDescent="0.25">
      <c r="A9" s="1638" t="s">
        <v>1957</v>
      </c>
      <c r="B9" s="1639">
        <f>'Acct Summary 7-8'!C81</f>
        <v>197796</v>
      </c>
      <c r="C9" s="1639">
        <f>'Acct Summary 7-8'!D81</f>
        <v>0</v>
      </c>
      <c r="D9" s="1639">
        <f>'Acct Summary 7-8'!F81</f>
        <v>0</v>
      </c>
      <c r="E9" s="1639">
        <f>'Acct Summary 7-8'!I81</f>
        <v>0</v>
      </c>
      <c r="F9" s="1718">
        <f>SUM(B9:E9)</f>
        <v>197796</v>
      </c>
    </row>
    <row r="10" spans="1:8" ht="16.5" customHeight="1" thickTop="1" x14ac:dyDescent="0.2">
      <c r="A10" s="1640"/>
      <c r="B10" s="1641"/>
      <c r="C10" s="2408"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t="0.75" customHeight="1" x14ac:dyDescent="0.2">
      <c r="A14" s="2407" t="s">
        <v>1853</v>
      </c>
      <c r="B14" s="2407"/>
      <c r="C14" s="2407"/>
      <c r="D14" s="2407"/>
      <c r="E14" s="2407"/>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1993</v>
      </c>
      <c r="D11" s="2429"/>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2041</v>
      </c>
      <c r="D28" s="2279"/>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5" t="s">
        <v>1934</v>
      </c>
      <c r="B4" s="2436"/>
      <c r="C4" s="2436"/>
      <c r="D4" s="2436"/>
      <c r="E4" s="2436"/>
      <c r="F4" s="2436"/>
      <c r="G4" s="2436"/>
      <c r="H4" s="2436"/>
      <c r="I4" s="2436"/>
      <c r="J4" s="2436"/>
      <c r="K4" s="2436"/>
      <c r="L4" s="2436"/>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7" t="str">
        <f>COVER!A17</f>
        <v>Indian Valley Area Voc Ctr</v>
      </c>
      <c r="B7" s="2438"/>
      <c r="C7" s="2438"/>
      <c r="D7" s="2439"/>
      <c r="E7" s="2440">
        <f>COVER!A13</f>
        <v>16019430040</v>
      </c>
      <c r="F7" s="2441"/>
      <c r="G7" s="2442">
        <f>COVER!T23</f>
        <v>66004656</v>
      </c>
      <c r="H7" s="2443"/>
      <c r="I7" s="2443"/>
      <c r="J7" s="2443"/>
      <c r="K7" s="2443"/>
      <c r="L7" s="2444"/>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5"/>
      <c r="B9" s="2446"/>
      <c r="C9" s="2446"/>
      <c r="D9" s="2446"/>
      <c r="E9" s="2446"/>
      <c r="F9" s="2447"/>
      <c r="G9" s="2448" t="str">
        <f>COVER!T13</f>
        <v>NEWKIRK &amp; ASSOCIATES, INC</v>
      </c>
      <c r="H9" s="2449"/>
      <c r="I9" s="2449"/>
      <c r="J9" s="2449"/>
      <c r="K9" s="2449"/>
      <c r="L9" s="2450"/>
    </row>
    <row r="10" spans="1:29" ht="13.5" customHeight="1" x14ac:dyDescent="0.2">
      <c r="A10" s="2451"/>
      <c r="B10" s="2452"/>
      <c r="C10" s="2452"/>
      <c r="D10" s="2452"/>
      <c r="E10" s="2452"/>
      <c r="F10" s="2453"/>
      <c r="G10" s="2448" t="str">
        <f>COVER!T17</f>
        <v>2 W MAIN STREET</v>
      </c>
      <c r="H10" s="2454"/>
      <c r="I10" s="2454"/>
      <c r="J10" s="2454"/>
      <c r="K10" s="2454"/>
      <c r="L10" s="2455"/>
    </row>
    <row r="11" spans="1:29" ht="13.5" customHeight="1" x14ac:dyDescent="0.2">
      <c r="A11" s="2040" t="s">
        <v>2032</v>
      </c>
      <c r="B11" s="2041"/>
      <c r="C11" s="2020"/>
      <c r="D11" s="2044"/>
      <c r="E11" s="2020"/>
      <c r="F11" s="2021"/>
      <c r="G11" s="2448" t="str">
        <f>COVER!T19</f>
        <v>PLANO</v>
      </c>
      <c r="H11" s="2454"/>
      <c r="I11" s="2454"/>
      <c r="J11" s="1982" t="str">
        <f>COVER!X19</f>
        <v>IL</v>
      </c>
      <c r="K11" s="1982">
        <f>COVER!Z19</f>
        <v>60545</v>
      </c>
      <c r="L11" s="2024"/>
    </row>
    <row r="12" spans="1:29" ht="13.5" customHeight="1" x14ac:dyDescent="0.2">
      <c r="A12" s="2456" t="s">
        <v>2031</v>
      </c>
      <c r="B12" s="2457"/>
      <c r="C12" s="2457"/>
      <c r="D12" s="2457"/>
      <c r="E12" s="2457"/>
      <c r="F12" s="2458"/>
      <c r="G12" s="1985"/>
      <c r="H12" s="1310"/>
      <c r="I12" s="1310"/>
      <c r="J12" s="1310"/>
      <c r="K12" s="1310"/>
      <c r="L12" s="1986"/>
    </row>
    <row r="13" spans="1:29" ht="13.5" customHeight="1" x14ac:dyDescent="0.2">
      <c r="A13" s="2448"/>
      <c r="B13" s="2449"/>
      <c r="C13" s="2449"/>
      <c r="D13" s="2449"/>
      <c r="E13" s="1309"/>
      <c r="F13" s="2033"/>
      <c r="G13" s="2025" t="s">
        <v>2034</v>
      </c>
      <c r="H13" s="2026"/>
      <c r="I13" s="2459" t="str">
        <f>COVER!T25</f>
        <v>NEWKIRKCPA@SBCGLOBAL.NET</v>
      </c>
      <c r="J13" s="2460"/>
      <c r="K13" s="2460"/>
      <c r="L13" s="2461"/>
    </row>
    <row r="14" spans="1:29" ht="13.5" customHeight="1" x14ac:dyDescent="0.2">
      <c r="A14" s="2448" t="str">
        <f>COVER!A19</f>
        <v>600 EAST LIONS ROAD</v>
      </c>
      <c r="B14" s="2446"/>
      <c r="C14" s="2446"/>
      <c r="D14" s="2446"/>
      <c r="E14" s="2031">
        <v>0</v>
      </c>
      <c r="F14" s="1308"/>
      <c r="G14" s="2027" t="s">
        <v>1413</v>
      </c>
      <c r="H14" s="1291"/>
      <c r="I14" s="1291"/>
      <c r="J14" s="1291"/>
      <c r="K14" s="1291"/>
      <c r="L14" s="2023"/>
    </row>
    <row r="15" spans="1:29" ht="13.5" customHeight="1" x14ac:dyDescent="0.2">
      <c r="A15" s="2448" t="str">
        <f>COVER!A21</f>
        <v>SANDWICH</v>
      </c>
      <c r="B15" s="2454"/>
      <c r="C15" s="2454"/>
      <c r="D15" s="1290"/>
      <c r="E15" s="1987"/>
      <c r="F15" s="1307"/>
      <c r="G15" s="1981" t="str">
        <f>COVER!T15</f>
        <v>WILLIAM J. NEWKIRK</v>
      </c>
      <c r="H15" s="1291"/>
      <c r="I15" s="1291"/>
      <c r="J15" s="1291"/>
      <c r="K15" s="1291"/>
      <c r="L15" s="2023"/>
    </row>
    <row r="16" spans="1:29" ht="12.2" customHeight="1" x14ac:dyDescent="0.2">
      <c r="A16" s="2030" t="s">
        <v>2033</v>
      </c>
      <c r="B16" s="1558"/>
      <c r="C16" s="2032">
        <f>COVER!A25</f>
        <v>60548</v>
      </c>
      <c r="D16" s="2032"/>
      <c r="E16" s="2032"/>
      <c r="F16" s="2033"/>
      <c r="G16" s="2462"/>
      <c r="H16" s="2463"/>
      <c r="I16" s="2463"/>
      <c r="J16" s="2463"/>
      <c r="K16" s="2463"/>
      <c r="L16" s="2464"/>
    </row>
    <row r="17" spans="1:13" ht="12.2" customHeight="1" x14ac:dyDescent="0.2">
      <c r="A17" s="2465"/>
      <c r="B17" s="2466"/>
      <c r="C17" s="2466"/>
      <c r="D17" s="2466"/>
      <c r="E17" s="2466"/>
      <c r="F17" s="2467"/>
      <c r="G17" s="2027" t="s">
        <v>1412</v>
      </c>
      <c r="H17" s="1291"/>
      <c r="I17" s="1291"/>
      <c r="J17" s="1291"/>
      <c r="K17" s="2028" t="s">
        <v>1411</v>
      </c>
      <c r="L17" s="2021"/>
      <c r="M17" s="1306"/>
    </row>
    <row r="18" spans="1:13" ht="12.2" customHeight="1" x14ac:dyDescent="0.2">
      <c r="A18" s="2451"/>
      <c r="B18" s="2452"/>
      <c r="C18" s="2452"/>
      <c r="D18" s="2452"/>
      <c r="E18" s="2452"/>
      <c r="F18" s="2453"/>
      <c r="G18" s="2437" t="str">
        <f>COVER!T21</f>
        <v>630-552-1040</v>
      </c>
      <c r="H18" s="2438"/>
      <c r="I18" s="2438"/>
      <c r="J18" s="2438"/>
      <c r="K18" s="2437" t="str">
        <f>COVER!X21</f>
        <v>630-552-7399</v>
      </c>
      <c r="L18" s="246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Indian Valley Area Voc Ctr</v>
      </c>
      <c r="B1" s="2436"/>
      <c r="C1" s="2436"/>
      <c r="D1" s="2436"/>
    </row>
    <row r="2" spans="1:11" s="1980" customFormat="1" ht="12.75" x14ac:dyDescent="0.2">
      <c r="A2" s="2470">
        <f>'Single Audit Cover'!E7</f>
        <v>16019430040</v>
      </c>
      <c r="B2" s="2471"/>
      <c r="C2" s="2471"/>
      <c r="D2" s="2471"/>
    </row>
    <row r="3" spans="1:11" s="1980" customFormat="1" ht="12.75" x14ac:dyDescent="0.2">
      <c r="A3" s="2469" t="s">
        <v>2018</v>
      </c>
      <c r="B3" s="2436"/>
      <c r="C3" s="2436"/>
      <c r="D3" s="2436"/>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Indian Valley Area Voc Ctr</v>
      </c>
      <c r="B1" s="2474"/>
      <c r="C1" s="2474"/>
      <c r="D1" s="2474"/>
      <c r="E1" s="2474"/>
    </row>
    <row r="2" spans="1:5" x14ac:dyDescent="0.2">
      <c r="A2" s="2475">
        <f>'Single Audit Cover'!E7</f>
        <v>16019430040</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34000</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0</v>
      </c>
    </row>
    <row r="19" spans="1:4" ht="13.5" thickBot="1" x14ac:dyDescent="0.25">
      <c r="A19" s="1360" t="s">
        <v>1498</v>
      </c>
      <c r="D19" s="1359">
        <f>SUM(D10:D17)</f>
        <v>34000</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34000</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34000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Indian Valley Area Voc Ctr</v>
      </c>
      <c r="C1" s="2479"/>
      <c r="D1" s="2479"/>
      <c r="E1" s="2479"/>
      <c r="F1" s="2479"/>
      <c r="G1" s="2479"/>
      <c r="H1" s="2479"/>
      <c r="I1" s="2479"/>
      <c r="J1" s="2479"/>
      <c r="K1" s="2479"/>
    </row>
    <row r="2" spans="2:12" ht="15" x14ac:dyDescent="0.2">
      <c r="B2" s="2480">
        <f>'Single Audit Cover'!E7</f>
        <v>16019430040</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35" t="str">
        <f>'[1]Single Audit Cover'!A4</f>
        <v>Year Ending June 30, 2016</v>
      </c>
      <c r="C4" s="2435"/>
      <c r="D4" s="2435"/>
      <c r="E4" s="2435"/>
      <c r="F4" s="2435"/>
      <c r="G4" s="2435"/>
      <c r="H4" s="2435"/>
      <c r="I4" s="2435"/>
      <c r="J4" s="2435"/>
      <c r="K4" s="2435"/>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3" t="str">
        <f>'Single Audit Cover'!A7</f>
        <v>Indian Valley Area Voc Ctr</v>
      </c>
      <c r="B1" s="2484"/>
      <c r="C1" s="2484"/>
      <c r="D1" s="2484"/>
      <c r="E1" s="1435"/>
    </row>
    <row r="2" spans="1:7" ht="13.5" customHeight="1" x14ac:dyDescent="0.2">
      <c r="A2" s="2485">
        <f>'Single Audit Cover'!E7</f>
        <v>16019430040</v>
      </c>
      <c r="B2" s="2486"/>
      <c r="C2" s="2486"/>
      <c r="D2" s="2486"/>
      <c r="E2" s="1424"/>
    </row>
    <row r="3" spans="1:7" ht="15.75" customHeight="1" x14ac:dyDescent="0.25">
      <c r="A3" s="2487" t="s">
        <v>1545</v>
      </c>
      <c r="B3" s="2488"/>
      <c r="C3" s="2488"/>
      <c r="D3" s="2488"/>
      <c r="E3" s="1434"/>
    </row>
    <row r="4" spans="1:7" ht="13.5" customHeight="1" x14ac:dyDescent="0.25">
      <c r="A4" s="2489" t="str">
        <f>'[1]Single Audit Cover'!A4</f>
        <v>Year Ending June 30, 2016</v>
      </c>
      <c r="B4" s="2490"/>
      <c r="C4" s="2490"/>
      <c r="D4" s="2490"/>
      <c r="E4" s="1434"/>
    </row>
    <row r="5" spans="1:7" ht="8.25" customHeight="1" x14ac:dyDescent="0.2">
      <c r="C5" s="1368"/>
      <c r="D5" s="1368"/>
    </row>
    <row r="6" spans="1:7" ht="13.5" customHeight="1" x14ac:dyDescent="0.2">
      <c r="A6" s="1358" t="s">
        <v>1915</v>
      </c>
      <c r="C6" s="1368"/>
      <c r="D6" s="1368"/>
    </row>
    <row r="7" spans="1:7" ht="60.95" customHeight="1" x14ac:dyDescent="0.2">
      <c r="A7" s="2491" t="s">
        <v>2024</v>
      </c>
      <c r="B7" s="2492"/>
      <c r="C7" s="2492"/>
      <c r="D7" s="2492"/>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1" t="s">
        <v>1916</v>
      </c>
      <c r="B12" s="2492"/>
      <c r="C12" s="2492"/>
      <c r="D12" s="2492"/>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3"/>
      <c r="E16" s="2493"/>
      <c r="F16" s="2493"/>
    </row>
    <row r="17" spans="1:6" ht="20.65" customHeight="1" x14ac:dyDescent="0.2">
      <c r="A17" s="1799"/>
      <c r="B17" s="1429"/>
      <c r="C17" s="2047"/>
      <c r="D17" s="2493"/>
      <c r="E17" s="2493"/>
      <c r="F17" s="2493"/>
    </row>
    <row r="18" spans="1:6" ht="20.65" customHeight="1" x14ac:dyDescent="0.2">
      <c r="A18" s="1799"/>
      <c r="B18" s="1429"/>
      <c r="C18" s="2047"/>
      <c r="D18" s="2493"/>
      <c r="E18" s="2493"/>
      <c r="F18" s="2493"/>
    </row>
    <row r="19" spans="1:6" ht="20.65" customHeight="1" x14ac:dyDescent="0.2">
      <c r="A19" s="1799"/>
      <c r="B19" s="1429"/>
      <c r="C19" s="2047"/>
      <c r="D19" s="2493"/>
      <c r="E19" s="2493"/>
      <c r="F19" s="2493"/>
    </row>
    <row r="20" spans="1:6" ht="20.65" customHeight="1" x14ac:dyDescent="0.2">
      <c r="A20" s="1799"/>
      <c r="B20" s="1429"/>
      <c r="C20" s="2047"/>
      <c r="D20" s="2493"/>
      <c r="E20" s="2493"/>
      <c r="F20" s="2493"/>
    </row>
    <row r="21" spans="1:6" ht="20.65" customHeight="1" x14ac:dyDescent="0.2">
      <c r="A21" s="1799"/>
      <c r="B21" s="1429"/>
      <c r="C21" s="2047"/>
      <c r="D21" s="2493"/>
      <c r="E21" s="2493"/>
      <c r="F21" s="2493"/>
    </row>
    <row r="22" spans="1:6" ht="20.65" customHeight="1" x14ac:dyDescent="0.2">
      <c r="A22" s="1799"/>
      <c r="B22" s="1429"/>
      <c r="C22" s="2047"/>
      <c r="D22" s="2493"/>
      <c r="E22" s="2493"/>
      <c r="F22" s="2493"/>
    </row>
    <row r="23" spans="1:6" ht="20.65" customHeight="1" x14ac:dyDescent="0.2">
      <c r="A23" s="1799"/>
      <c r="B23" s="1429"/>
      <c r="C23" s="2047"/>
      <c r="D23" s="2493"/>
      <c r="E23" s="2493"/>
      <c r="F23" s="2493"/>
    </row>
    <row r="24" spans="1:6" ht="20.65" customHeight="1" x14ac:dyDescent="0.2">
      <c r="A24" s="1799"/>
      <c r="B24" s="1429"/>
      <c r="C24" s="2047"/>
      <c r="D24" s="2493"/>
      <c r="E24" s="2493"/>
      <c r="F24" s="2493"/>
    </row>
    <row r="25" spans="1:6" ht="20.65" customHeight="1" x14ac:dyDescent="0.2">
      <c r="A25" s="1799"/>
      <c r="B25" s="1429"/>
      <c r="C25" s="2047"/>
      <c r="D25" s="2493"/>
      <c r="E25" s="2493"/>
      <c r="F25" s="2493"/>
    </row>
    <row r="26" spans="1:6" ht="20.65" customHeight="1" x14ac:dyDescent="0.2">
      <c r="A26" s="1799"/>
      <c r="B26" s="1429"/>
      <c r="C26" s="2047"/>
      <c r="D26" s="2493"/>
      <c r="E26" s="2493"/>
      <c r="F26" s="2493"/>
    </row>
    <row r="27" spans="1:6" ht="20.65" customHeight="1" x14ac:dyDescent="0.2">
      <c r="A27" s="1799"/>
      <c r="B27" s="1429"/>
      <c r="C27" s="2047"/>
      <c r="D27" s="2493"/>
      <c r="E27" s="2493"/>
      <c r="F27" s="2493"/>
    </row>
    <row r="28" spans="1:6" ht="20.65" customHeight="1" x14ac:dyDescent="0.2">
      <c r="A28" s="1799"/>
      <c r="B28" s="1429"/>
      <c r="C28" s="2047"/>
      <c r="D28" s="2493"/>
      <c r="E28" s="2493"/>
      <c r="F28" s="2493"/>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4" t="s">
        <v>1917</v>
      </c>
      <c r="B31" s="2494"/>
      <c r="C31" s="2494"/>
      <c r="D31" s="249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5" t="s">
        <v>2025</v>
      </c>
      <c r="C45" s="2495"/>
      <c r="D45" s="2495"/>
      <c r="E45" s="1424"/>
    </row>
    <row r="46" spans="1:5" s="1373" customFormat="1" ht="33.75" customHeight="1" x14ac:dyDescent="0.2">
      <c r="A46" s="1423">
        <v>6</v>
      </c>
      <c r="B46" s="2482" t="s">
        <v>2081</v>
      </c>
      <c r="C46" s="2482"/>
      <c r="D46" s="2482"/>
    </row>
    <row r="47" spans="1:5" ht="45.75" customHeight="1" x14ac:dyDescent="0.2">
      <c r="A47" s="1423">
        <v>7</v>
      </c>
      <c r="B47" s="2482" t="s">
        <v>2082</v>
      </c>
      <c r="C47" s="2482"/>
      <c r="D47" s="2482"/>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7" t="str">
        <f>'Single Audit Cover'!A7</f>
        <v>Indian Valley Area Voc Ctr</v>
      </c>
      <c r="C1" s="2498"/>
      <c r="D1" s="2498"/>
      <c r="E1" s="2498"/>
      <c r="F1" s="2498"/>
      <c r="G1" s="2498"/>
      <c r="H1" s="2498"/>
      <c r="I1" s="2498"/>
      <c r="J1" s="1474"/>
    </row>
    <row r="2" spans="2:10" s="1368" customFormat="1" ht="12.75" customHeight="1" x14ac:dyDescent="0.2">
      <c r="B2" s="2499">
        <f>'Single Audit Cover'!E7</f>
        <v>16019430040</v>
      </c>
      <c r="C2" s="2500"/>
      <c r="D2" s="2500"/>
      <c r="E2" s="2500"/>
      <c r="F2" s="2500"/>
      <c r="G2" s="2500"/>
      <c r="H2" s="2500"/>
      <c r="I2" s="2500"/>
      <c r="J2" s="1474"/>
    </row>
    <row r="3" spans="2:10" s="1368" customFormat="1" ht="12.75" customHeight="1" x14ac:dyDescent="0.2">
      <c r="B3" s="2501" t="s">
        <v>1567</v>
      </c>
      <c r="C3" s="2490"/>
      <c r="D3" s="2490"/>
      <c r="E3" s="2490"/>
      <c r="F3" s="2490"/>
      <c r="G3" s="2490"/>
      <c r="H3" s="2490"/>
      <c r="I3" s="2490"/>
      <c r="J3" s="1473"/>
    </row>
    <row r="4" spans="2:10" s="1368" customFormat="1" ht="12.75" customHeight="1" x14ac:dyDescent="0.2">
      <c r="B4" s="2501" t="str">
        <f>'[1]Single Audit Cover'!A4</f>
        <v>Year Ending June 30, 2016</v>
      </c>
      <c r="C4" s="2490"/>
      <c r="D4" s="2490"/>
      <c r="E4" s="2490"/>
      <c r="F4" s="2490"/>
      <c r="G4" s="2490"/>
      <c r="H4" s="2490"/>
      <c r="I4" s="2490"/>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1" t="s">
        <v>1566</v>
      </c>
      <c r="C7" s="2490"/>
      <c r="D7" s="2490"/>
      <c r="E7" s="2490"/>
      <c r="F7" s="2490"/>
      <c r="G7" s="2490"/>
      <c r="H7" s="2490"/>
      <c r="I7" s="2490"/>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6"/>
      <c r="D11" s="2496"/>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6"/>
      <c r="E29" s="2506"/>
      <c r="F29" s="2506"/>
      <c r="G29" s="2506"/>
      <c r="H29" s="2506"/>
      <c r="I29" s="2506"/>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2"/>
      <c r="D37" s="2503"/>
      <c r="E37" s="2503"/>
      <c r="F37" s="2503"/>
      <c r="G37" s="2503"/>
      <c r="H37" s="2503"/>
      <c r="I37" s="2504"/>
    </row>
    <row r="38" spans="1:9" ht="20.45" customHeight="1" x14ac:dyDescent="0.2">
      <c r="B38" s="1445"/>
      <c r="C38" s="2502"/>
      <c r="D38" s="2503"/>
      <c r="E38" s="2503"/>
      <c r="F38" s="2503"/>
      <c r="G38" s="2503"/>
      <c r="H38" s="2503"/>
      <c r="I38" s="2504"/>
    </row>
    <row r="39" spans="1:9" ht="20.65" customHeight="1" x14ac:dyDescent="0.2">
      <c r="B39" s="1445"/>
      <c r="C39" s="2502"/>
      <c r="D39" s="2503"/>
      <c r="E39" s="2503"/>
      <c r="F39" s="2503"/>
      <c r="G39" s="2503"/>
      <c r="H39" s="2503"/>
      <c r="I39" s="2504"/>
    </row>
    <row r="40" spans="1:9" ht="20.65" customHeight="1" x14ac:dyDescent="0.2">
      <c r="B40" s="1445"/>
      <c r="C40" s="2502"/>
      <c r="D40" s="2503"/>
      <c r="E40" s="2503"/>
      <c r="F40" s="2503"/>
      <c r="G40" s="2503"/>
      <c r="H40" s="2503"/>
      <c r="I40" s="2504"/>
    </row>
    <row r="41" spans="1:9" ht="20.65" customHeight="1" x14ac:dyDescent="0.2">
      <c r="B41" s="1445"/>
      <c r="C41" s="2502"/>
      <c r="D41" s="2503"/>
      <c r="E41" s="2503"/>
      <c r="F41" s="2503"/>
      <c r="G41" s="2503"/>
      <c r="H41" s="2503"/>
      <c r="I41" s="2504"/>
    </row>
    <row r="42" spans="1:9" ht="20.65" customHeight="1" x14ac:dyDescent="0.2">
      <c r="B42" s="1445"/>
      <c r="C42" s="2502"/>
      <c r="D42" s="2503"/>
      <c r="E42" s="2503"/>
      <c r="F42" s="2503"/>
      <c r="G42" s="2503"/>
      <c r="H42" s="2503"/>
      <c r="I42" s="2504"/>
    </row>
    <row r="43" spans="1:9" ht="6.2" customHeight="1" x14ac:dyDescent="0.2"/>
    <row r="44" spans="1:9" x14ac:dyDescent="0.2">
      <c r="B44" s="1376" t="s">
        <v>1552</v>
      </c>
      <c r="C44" s="1388"/>
      <c r="D44" s="1388"/>
      <c r="E44" s="2505"/>
      <c r="F44" s="2505"/>
      <c r="G44" s="2505"/>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7" t="str">
        <f>'Single Audit Cover'!A7</f>
        <v>Indian Valley Area Voc Ctr</v>
      </c>
      <c r="C1" s="2497"/>
      <c r="D1" s="2497"/>
      <c r="E1" s="2497"/>
      <c r="F1" s="2497"/>
      <c r="G1" s="2497"/>
      <c r="H1" s="2497"/>
      <c r="I1" s="2497"/>
      <c r="J1" s="2497"/>
      <c r="K1" s="2497"/>
      <c r="L1" s="1522"/>
      <c r="M1" s="1522"/>
    </row>
    <row r="2" spans="1:13" ht="12" customHeight="1" x14ac:dyDescent="0.2">
      <c r="B2" s="2499">
        <f>'Single Audit Cover'!E7</f>
        <v>16019430040</v>
      </c>
      <c r="C2" s="2499"/>
      <c r="D2" s="2499"/>
      <c r="E2" s="2499"/>
      <c r="F2" s="2499"/>
      <c r="G2" s="2499"/>
      <c r="H2" s="2499"/>
      <c r="I2" s="2499"/>
      <c r="J2" s="2499"/>
      <c r="K2" s="2499"/>
      <c r="L2" s="1521"/>
      <c r="M2" s="1520"/>
    </row>
    <row r="3" spans="1:13" ht="10.35" customHeight="1" x14ac:dyDescent="0.2">
      <c r="B3" s="2489" t="s">
        <v>1567</v>
      </c>
      <c r="C3" s="2489"/>
      <c r="D3" s="2489"/>
      <c r="E3" s="2489"/>
      <c r="F3" s="2489"/>
      <c r="G3" s="2489"/>
      <c r="H3" s="2489"/>
      <c r="I3" s="2489"/>
      <c r="J3" s="2489"/>
      <c r="K3" s="2489"/>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3" t="str">
        <f>'Single Audit Cover'!A7</f>
        <v>Indian Valley Area Voc Ctr</v>
      </c>
      <c r="C1" s="2513"/>
      <c r="D1" s="2513"/>
      <c r="E1" s="2513"/>
      <c r="F1" s="2513"/>
      <c r="G1" s="2513"/>
      <c r="H1" s="2513"/>
      <c r="I1" s="2513"/>
      <c r="J1" s="2513"/>
      <c r="K1" s="2513"/>
      <c r="L1" s="1543"/>
    </row>
    <row r="2" spans="1:12" ht="12.75" customHeight="1" x14ac:dyDescent="0.2">
      <c r="B2" s="2514">
        <f>'Single Audit Cover'!E7</f>
        <v>16019430040</v>
      </c>
      <c r="C2" s="2514"/>
      <c r="D2" s="2514"/>
      <c r="E2" s="2514"/>
      <c r="F2" s="2514"/>
      <c r="G2" s="2514"/>
      <c r="H2" s="2514"/>
      <c r="I2" s="2514"/>
      <c r="J2" s="2514"/>
      <c r="K2" s="2514"/>
      <c r="L2" s="1542"/>
    </row>
    <row r="3" spans="1:12" ht="12.75" customHeight="1" x14ac:dyDescent="0.2">
      <c r="B3" s="2489" t="s">
        <v>1567</v>
      </c>
      <c r="C3" s="2489"/>
      <c r="D3" s="2489"/>
      <c r="E3" s="2489"/>
      <c r="F3" s="2489"/>
      <c r="G3" s="2489"/>
      <c r="H3" s="2489"/>
      <c r="I3" s="2489"/>
      <c r="J3" s="2489"/>
      <c r="K3" s="2489"/>
      <c r="L3" s="1519"/>
    </row>
    <row r="4" spans="1:12" ht="12.75" customHeight="1" x14ac:dyDescent="0.2">
      <c r="B4" s="2489" t="str">
        <f>'[1]Single Audit Cover'!A4</f>
        <v>Year Ending June 30, 2016</v>
      </c>
      <c r="C4" s="2489"/>
      <c r="D4" s="2489"/>
      <c r="E4" s="2489"/>
      <c r="F4" s="2489"/>
      <c r="G4" s="2489"/>
      <c r="H4" s="2489"/>
      <c r="I4" s="2489"/>
      <c r="J4" s="2489"/>
      <c r="K4" s="2489"/>
      <c r="L4" s="1519"/>
    </row>
    <row r="5" spans="1:12" ht="5.25" customHeight="1" x14ac:dyDescent="0.2">
      <c r="B5" s="1354" t="s">
        <v>1390</v>
      </c>
      <c r="C5" s="1354"/>
      <c r="L5" s="1427"/>
    </row>
    <row r="6" spans="1:12" ht="30.75" customHeight="1" x14ac:dyDescent="0.2">
      <c r="A6" s="1427"/>
      <c r="B6" s="2515" t="s">
        <v>1608</v>
      </c>
      <c r="C6" s="2515"/>
      <c r="D6" s="2515"/>
      <c r="E6" s="2515"/>
      <c r="F6" s="2515"/>
      <c r="G6" s="2515"/>
      <c r="H6" s="2515"/>
      <c r="I6" s="2515"/>
      <c r="J6" s="2515"/>
      <c r="K6" s="2515"/>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6"/>
      <c r="G12" s="2506"/>
      <c r="H12" s="2506"/>
      <c r="I12" s="2506"/>
      <c r="J12" s="2506"/>
      <c r="K12" s="2506"/>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6"/>
      <c r="E14" s="2516"/>
      <c r="F14" s="2516"/>
      <c r="H14" s="1431" t="s">
        <v>1602</v>
      </c>
      <c r="I14" s="2517"/>
      <c r="J14" s="2517"/>
      <c r="K14" s="2517"/>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7"/>
      <c r="E16" s="2517"/>
      <c r="F16" s="2517"/>
      <c r="G16" s="2517"/>
      <c r="H16" s="2517"/>
      <c r="I16" s="2517"/>
      <c r="J16" s="2517"/>
      <c r="K16" s="2517"/>
      <c r="L16" s="1427"/>
    </row>
    <row r="17" spans="2:12" ht="13.5" customHeight="1" x14ac:dyDescent="0.2">
      <c r="B17" s="1432" t="s">
        <v>1600</v>
      </c>
      <c r="C17" s="1432"/>
      <c r="D17" s="2518"/>
      <c r="E17" s="2518"/>
      <c r="F17" s="2518"/>
      <c r="G17" s="2518"/>
      <c r="H17" s="2518"/>
      <c r="I17" s="2518"/>
      <c r="J17" s="2518"/>
      <c r="K17" s="2518"/>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7" t="str">
        <f>'Single Audit Cover'!A7</f>
        <v>Indian Valley Area Voc Ctr</v>
      </c>
      <c r="C1" s="2497"/>
      <c r="D1" s="2497"/>
      <c r="E1" s="1555"/>
    </row>
    <row r="2" spans="2:5" s="1388" customFormat="1" ht="12.75" customHeight="1" x14ac:dyDescent="0.2">
      <c r="B2" s="2499">
        <f>'Single Audit Cover'!E7</f>
        <v>16019430040</v>
      </c>
      <c r="C2" s="2499"/>
      <c r="D2" s="2499"/>
      <c r="E2" s="1554"/>
    </row>
    <row r="3" spans="2:5" s="1347" customFormat="1" ht="12.75" customHeight="1" x14ac:dyDescent="0.2">
      <c r="B3" s="2489" t="s">
        <v>1618</v>
      </c>
      <c r="C3" s="2489"/>
      <c r="D3" s="2489"/>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7" t="str">
        <f>'Single Audit Cover'!A7</f>
        <v>Indian Valley Area Voc Ctr</v>
      </c>
      <c r="C1" s="2497"/>
      <c r="D1" s="2497"/>
      <c r="E1" s="2497"/>
      <c r="F1" s="1543"/>
      <c r="G1" s="1543"/>
      <c r="H1" s="1543"/>
      <c r="I1" s="1543"/>
      <c r="J1" s="1543"/>
      <c r="K1" s="1543"/>
      <c r="L1" s="1543"/>
    </row>
    <row r="2" spans="2:12" ht="13.5" customHeight="1" x14ac:dyDescent="0.2">
      <c r="B2" s="2499">
        <f>'Single Audit Cover'!E7</f>
        <v>16019430040</v>
      </c>
      <c r="C2" s="2499"/>
      <c r="D2" s="2499"/>
      <c r="E2" s="2499"/>
      <c r="F2" s="1542"/>
      <c r="G2" s="1542"/>
      <c r="H2" s="1542"/>
      <c r="I2" s="1542"/>
      <c r="J2" s="1542"/>
      <c r="K2" s="1542"/>
      <c r="L2" s="1542"/>
    </row>
    <row r="3" spans="2:12" ht="13.5" customHeight="1" x14ac:dyDescent="0.2">
      <c r="B3" s="2489" t="s">
        <v>1626</v>
      </c>
      <c r="C3" s="2489"/>
      <c r="D3" s="2489"/>
      <c r="E3" s="2489"/>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16019430040</v>
      </c>
    </row>
    <row r="3" spans="1:2" x14ac:dyDescent="0.2">
      <c r="A3" t="s">
        <v>1132</v>
      </c>
      <c r="B3" s="1233" t="str">
        <f>COVER!A15</f>
        <v>DE KALB</v>
      </c>
    </row>
    <row r="4" spans="1:2" x14ac:dyDescent="0.2">
      <c r="A4" t="s">
        <v>1188</v>
      </c>
      <c r="B4" s="1233" t="str">
        <f>COVER!A17</f>
        <v>Indian Valley Area Voc Ctr</v>
      </c>
    </row>
    <row r="5" spans="1:2" x14ac:dyDescent="0.2">
      <c r="A5" t="s">
        <v>819</v>
      </c>
      <c r="B5" s="1233" t="str">
        <f>COVER!A38</f>
        <v>JOSEPH BARBIC</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f>COVER!T23</f>
        <v>66004656</v>
      </c>
    </row>
    <row r="16" spans="1:2" x14ac:dyDescent="0.2">
      <c r="A16" t="s">
        <v>501</v>
      </c>
      <c r="B16" s="1233" t="str">
        <f>COVER!T13</f>
        <v>NEWKIRK &amp; ASSOCIATES, INC</v>
      </c>
    </row>
    <row r="17" spans="1:2" x14ac:dyDescent="0.2">
      <c r="A17" t="s">
        <v>1052</v>
      </c>
      <c r="B17" s="1233" t="str">
        <f>COVER!T15</f>
        <v>WILLIAM J. NEWKIRK</v>
      </c>
    </row>
    <row r="18" spans="1:2" x14ac:dyDescent="0.2">
      <c r="A18" t="s">
        <v>1370</v>
      </c>
      <c r="B18" s="1233" t="str">
        <f>COVER!T17</f>
        <v>2 W MAIN STREET</v>
      </c>
    </row>
    <row r="19" spans="1:2" x14ac:dyDescent="0.2">
      <c r="A19" t="s">
        <v>1054</v>
      </c>
      <c r="B19" s="1233" t="str">
        <f>COVER!T25</f>
        <v>NEWKIRKCPA@SBCGLOBAL.NET</v>
      </c>
    </row>
    <row r="20" spans="1:2" x14ac:dyDescent="0.2">
      <c r="A20" t="s">
        <v>1055</v>
      </c>
      <c r="B20" s="1233" t="str">
        <f>COVER!T19</f>
        <v>PLANO</v>
      </c>
    </row>
    <row r="21" spans="1:2" x14ac:dyDescent="0.2">
      <c r="A21" t="s">
        <v>569</v>
      </c>
      <c r="B21" s="1233" t="str">
        <f>COVER!X19</f>
        <v>IL</v>
      </c>
    </row>
    <row r="22" spans="1:2" x14ac:dyDescent="0.2">
      <c r="A22" t="s">
        <v>1056</v>
      </c>
      <c r="B22" s="1233">
        <f>COVER!Z19</f>
        <v>60545</v>
      </c>
    </row>
    <row r="23" spans="1:2" x14ac:dyDescent="0.2">
      <c r="A23" t="s">
        <v>1372</v>
      </c>
      <c r="B23" s="1233" t="str">
        <f>COVER!T21</f>
        <v>630-552-1040</v>
      </c>
    </row>
    <row r="24" spans="1:2" x14ac:dyDescent="0.2">
      <c r="A24" t="s">
        <v>1371</v>
      </c>
      <c r="B24" s="1233">
        <f>COVER!Y21</f>
        <v>0</v>
      </c>
    </row>
    <row r="25" spans="1:2" x14ac:dyDescent="0.2">
      <c r="A25" t="s">
        <v>880</v>
      </c>
      <c r="B25" s="1233" t="str">
        <f>COVER!B34</f>
        <v>X</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197796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197796</v>
      </c>
      <c r="D92" s="14" t="str">
        <f t="shared" si="0"/>
        <v>Error?</v>
      </c>
    </row>
    <row r="93" spans="1:4" x14ac:dyDescent="0.2">
      <c r="A93" s="55">
        <v>32</v>
      </c>
      <c r="B93" s="1233">
        <f>'Assets-Liab 5-6'!C41</f>
        <v>197796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102964</v>
      </c>
      <c r="D273" s="14" t="str">
        <f t="shared" si="3"/>
        <v>Error?</v>
      </c>
    </row>
    <row r="274" spans="1:4" x14ac:dyDescent="0.2">
      <c r="A274" s="55">
        <v>213</v>
      </c>
      <c r="B274" s="1233">
        <f>'Assets-Liab 5-6'!M17</f>
        <v>2421416</v>
      </c>
      <c r="D274" s="14" t="str">
        <f t="shared" si="3"/>
        <v>Error?</v>
      </c>
    </row>
    <row r="275" spans="1:4" x14ac:dyDescent="0.2">
      <c r="A275" s="55">
        <v>214</v>
      </c>
      <c r="B275" s="1233">
        <f>'Assets-Liab 5-6'!M18</f>
        <v>88400</v>
      </c>
      <c r="D275" s="14" t="str">
        <f t="shared" si="3"/>
        <v>Error?</v>
      </c>
    </row>
    <row r="276" spans="1:4" x14ac:dyDescent="0.2">
      <c r="A276" s="55">
        <v>215</v>
      </c>
      <c r="B276" s="1233">
        <f>'Assets-Liab 5-6'!M19</f>
        <v>84518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2697298</v>
      </c>
      <c r="C279" s="14" t="s">
        <v>672</v>
      </c>
      <c r="D279" s="14" t="str">
        <f t="shared" si="3"/>
        <v>Error?</v>
      </c>
    </row>
    <row r="280" spans="1:4" x14ac:dyDescent="0.2">
      <c r="A280" s="55">
        <v>219</v>
      </c>
      <c r="B280" s="1233">
        <f>'Assets-Liab 5-6'!M40</f>
        <v>2697298</v>
      </c>
      <c r="D280" s="14" t="str">
        <f t="shared" si="3"/>
        <v>Error?</v>
      </c>
    </row>
    <row r="281" spans="1:4" x14ac:dyDescent="0.2">
      <c r="A281" s="55">
        <v>220</v>
      </c>
      <c r="B281" s="1233">
        <f>'Assets-Liab 5-6'!M41</f>
        <v>2697298</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793102</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807571</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0</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0</v>
      </c>
      <c r="C727" s="14" t="s">
        <v>672</v>
      </c>
      <c r="D727" s="14" t="str">
        <f t="shared" si="10"/>
        <v>Error?</v>
      </c>
    </row>
    <row r="728" spans="1:4" x14ac:dyDescent="0.2">
      <c r="A728" s="55">
        <v>667</v>
      </c>
      <c r="B728" s="1233">
        <f>'Expenditures 15-22'!C44</f>
        <v>0</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0</v>
      </c>
      <c r="C731" s="14" t="s">
        <v>672</v>
      </c>
      <c r="D731" s="14" t="str">
        <f t="shared" si="10"/>
        <v>Error?</v>
      </c>
    </row>
    <row r="732" spans="1:4" x14ac:dyDescent="0.2">
      <c r="A732" s="55">
        <v>671</v>
      </c>
      <c r="B732" s="1233">
        <f>'Expenditures 15-22'!C49</f>
        <v>2548</v>
      </c>
      <c r="D732" s="14" t="str">
        <f t="shared" si="10"/>
        <v>Error?</v>
      </c>
    </row>
    <row r="733" spans="1:4" x14ac:dyDescent="0.2">
      <c r="A733" s="55">
        <v>672</v>
      </c>
      <c r="B733" s="1233">
        <f>'Expenditures 15-22'!C50</f>
        <v>186754</v>
      </c>
      <c r="D733" s="14" t="str">
        <f t="shared" si="10"/>
        <v>Error?</v>
      </c>
    </row>
    <row r="734" spans="1:4" x14ac:dyDescent="0.2">
      <c r="A734" s="55">
        <v>673</v>
      </c>
      <c r="B734" s="1233">
        <f>'Expenditures 15-22'!C53</f>
        <v>189302</v>
      </c>
      <c r="C734" s="14" t="s">
        <v>672</v>
      </c>
      <c r="D734" s="14" t="str">
        <f t="shared" si="10"/>
        <v>Error?</v>
      </c>
    </row>
    <row r="735" spans="1:4" x14ac:dyDescent="0.2">
      <c r="A735" s="55">
        <v>674</v>
      </c>
      <c r="B735" s="1233">
        <f>'Expenditures 15-22'!C55</f>
        <v>68725</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68725</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40504</v>
      </c>
      <c r="D739" s="14" t="str">
        <f t="shared" si="10"/>
        <v>Error?</v>
      </c>
    </row>
    <row r="740" spans="1:4" x14ac:dyDescent="0.2">
      <c r="A740" s="55">
        <v>679</v>
      </c>
      <c r="B740" s="1233">
        <f>'Expenditures 15-22'!C61</f>
        <v>41350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81854</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339881</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1147452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103374</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106129</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0</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0</v>
      </c>
      <c r="C785" s="14" t="s">
        <v>672</v>
      </c>
      <c r="D785" s="14" t="str">
        <f t="shared" si="11"/>
        <v>Error?</v>
      </c>
    </row>
    <row r="786" spans="1:4" x14ac:dyDescent="0.2">
      <c r="A786" s="55">
        <v>725</v>
      </c>
      <c r="B786" s="1233">
        <f>'Expenditures 15-22'!D44</f>
        <v>0</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0</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35807</v>
      </c>
      <c r="D791" s="14" t="str">
        <f t="shared" si="11"/>
        <v>Error?</v>
      </c>
    </row>
    <row r="792" spans="1:4" x14ac:dyDescent="0.2">
      <c r="A792" s="55">
        <v>731</v>
      </c>
      <c r="B792" s="1233">
        <f>'Expenditures 15-22'!D53</f>
        <v>35807</v>
      </c>
      <c r="C792" s="14" t="s">
        <v>672</v>
      </c>
      <c r="D792" s="14" t="str">
        <f t="shared" si="11"/>
        <v>Error?</v>
      </c>
    </row>
    <row r="793" spans="1:4" x14ac:dyDescent="0.2">
      <c r="A793" s="55">
        <v>732</v>
      </c>
      <c r="B793" s="1233">
        <f>'Expenditures 15-22'!D55</f>
        <v>18844</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18844</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14220</v>
      </c>
      <c r="D797" s="14" t="str">
        <f t="shared" si="11"/>
        <v>Error?</v>
      </c>
    </row>
    <row r="798" spans="1:4" x14ac:dyDescent="0.2">
      <c r="A798" s="55">
        <v>737</v>
      </c>
      <c r="B798" s="1233">
        <f>'Expenditures 15-22'!D61</f>
        <v>14785</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29005</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83656</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189785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32100</v>
      </c>
      <c r="D833" s="14" t="str">
        <f t="shared" si="12"/>
        <v>Error?</v>
      </c>
    </row>
    <row r="834" spans="1:4" x14ac:dyDescent="0.2">
      <c r="A834" s="55">
        <v>773</v>
      </c>
      <c r="B834" s="1233">
        <f>'Expenditures 15-22'!E14</f>
        <v>1220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34033</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0</v>
      </c>
      <c r="C843" s="14" t="s">
        <v>672</v>
      </c>
      <c r="D843" s="14" t="str">
        <f t="shared" si="12"/>
        <v>Error?</v>
      </c>
    </row>
    <row r="844" spans="1:4" x14ac:dyDescent="0.2">
      <c r="A844" s="55">
        <v>783</v>
      </c>
      <c r="B844" s="1233">
        <f>'Expenditures 15-22'!E44</f>
        <v>1932</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1932</v>
      </c>
      <c r="C847" s="14" t="s">
        <v>672</v>
      </c>
      <c r="D847" s="14" t="str">
        <f t="shared" si="12"/>
        <v>Error?</v>
      </c>
    </row>
    <row r="848" spans="1:4" x14ac:dyDescent="0.2">
      <c r="A848" s="55">
        <v>787</v>
      </c>
      <c r="B848" s="1233">
        <f>'Expenditures 15-22'!E49</f>
        <v>58159</v>
      </c>
      <c r="D848" s="14" t="str">
        <f t="shared" si="12"/>
        <v>Error?</v>
      </c>
    </row>
    <row r="849" spans="1:4" x14ac:dyDescent="0.2">
      <c r="A849" s="55">
        <v>788</v>
      </c>
      <c r="B849" s="1233">
        <f>'Expenditures 15-22'!E50</f>
        <v>5737</v>
      </c>
      <c r="D849" s="14" t="str">
        <f t="shared" si="12"/>
        <v>Error?</v>
      </c>
    </row>
    <row r="850" spans="1:4" x14ac:dyDescent="0.2">
      <c r="A850" s="55">
        <v>789</v>
      </c>
      <c r="B850" s="1233">
        <f>'Expenditures 15-22'!E53</f>
        <v>63896</v>
      </c>
      <c r="C850" s="14" t="s">
        <v>672</v>
      </c>
      <c r="D850" s="14" t="str">
        <f t="shared" si="12"/>
        <v>Error?</v>
      </c>
    </row>
    <row r="851" spans="1:4" x14ac:dyDescent="0.2">
      <c r="A851" s="55">
        <v>790</v>
      </c>
      <c r="B851" s="1233">
        <f>'Expenditures 15-22'!E55</f>
        <v>1438</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1438</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996</v>
      </c>
      <c r="D855" s="14" t="str">
        <f t="shared" si="12"/>
        <v>Error?</v>
      </c>
    </row>
    <row r="856" spans="1:4" x14ac:dyDescent="0.2">
      <c r="A856" s="55">
        <v>795</v>
      </c>
      <c r="B856" s="1233">
        <f>'Expenditures 15-22'!E61</f>
        <v>29305</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30301</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97567</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135000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200670</v>
      </c>
      <c r="D891" s="14" t="str">
        <f t="shared" si="12"/>
        <v>Error?</v>
      </c>
    </row>
    <row r="892" spans="1:4" x14ac:dyDescent="0.2">
      <c r="A892" s="55">
        <v>831</v>
      </c>
      <c r="B892" s="1233">
        <f>'Expenditures 15-22'!F14</f>
        <v>535</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201347</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0</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0</v>
      </c>
      <c r="C901" s="14" t="s">
        <v>672</v>
      </c>
      <c r="D901" s="14" t="str">
        <f t="shared" si="13"/>
        <v>Error?</v>
      </c>
    </row>
    <row r="902" spans="1:4" x14ac:dyDescent="0.2">
      <c r="A902" s="55">
        <v>841</v>
      </c>
      <c r="B902" s="1233">
        <f>'Expenditures 15-22'!F44</f>
        <v>0</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0</v>
      </c>
      <c r="C905" s="14" t="s">
        <v>672</v>
      </c>
      <c r="D905" s="14" t="str">
        <f t="shared" si="13"/>
        <v>Error?</v>
      </c>
    </row>
    <row r="906" spans="1:4" x14ac:dyDescent="0.2">
      <c r="A906" s="55">
        <v>845</v>
      </c>
      <c r="B906" s="1233">
        <f>'Expenditures 15-22'!F49</f>
        <v>1597</v>
      </c>
      <c r="D906" s="14" t="str">
        <f t="shared" si="13"/>
        <v>Error?</v>
      </c>
    </row>
    <row r="907" spans="1:4" x14ac:dyDescent="0.2">
      <c r="A907" s="55">
        <v>846</v>
      </c>
      <c r="B907" s="1233">
        <f>'Expenditures 15-22'!F50</f>
        <v>6038</v>
      </c>
      <c r="D907" s="14" t="str">
        <f t="shared" si="13"/>
        <v>Error?</v>
      </c>
    </row>
    <row r="908" spans="1:4" x14ac:dyDescent="0.2">
      <c r="A908" s="55">
        <v>847</v>
      </c>
      <c r="B908" s="1233">
        <f>'Expenditures 15-22'!F53</f>
        <v>7635</v>
      </c>
      <c r="C908" s="14" t="s">
        <v>672</v>
      </c>
      <c r="D908" s="14" t="str">
        <f t="shared" si="13"/>
        <v>Error?</v>
      </c>
    </row>
    <row r="909" spans="1:4" x14ac:dyDescent="0.2">
      <c r="A909" s="55">
        <v>848</v>
      </c>
      <c r="B909" s="1233">
        <f>'Expenditures 15-22'!F55</f>
        <v>450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450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586</v>
      </c>
      <c r="D913" s="14" t="str">
        <f t="shared" si="13"/>
        <v>Error?</v>
      </c>
    </row>
    <row r="914" spans="1:4" x14ac:dyDescent="0.2">
      <c r="A914" s="55">
        <v>853</v>
      </c>
      <c r="B914" s="1233">
        <f>'Expenditures 15-22'!F61</f>
        <v>64722</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65308</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73393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274740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8779</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8779</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157608</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157608</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157608</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166387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3000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30550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375</v>
      </c>
      <c r="D1022" s="14" t="str">
        <f t="shared" si="14"/>
        <v>Error?</v>
      </c>
    </row>
    <row r="1023" spans="1:4" x14ac:dyDescent="0.2">
      <c r="A1023" s="55">
        <v>962</v>
      </c>
      <c r="B1023" s="1233">
        <f>'Expenditures 15-22'!H50</f>
        <v>210</v>
      </c>
      <c r="D1023" s="14" t="str">
        <f t="shared" ref="D1023:D1086" si="15">IF(ISBLANK(B1023),"OK",IF(A1023-B1023=0,"OK","Error?"))</f>
        <v>Error?</v>
      </c>
    </row>
    <row r="1024" spans="1:4" x14ac:dyDescent="0.2">
      <c r="A1024" s="55">
        <v>963</v>
      </c>
      <c r="B1024" s="1233">
        <f>'Expenditures 15-22'!H53</f>
        <v>585</v>
      </c>
      <c r="C1024" s="14" t="s">
        <v>672</v>
      </c>
      <c r="D1024" s="14" t="str">
        <f t="shared" si="15"/>
        <v>Error?</v>
      </c>
    </row>
    <row r="1025" spans="1:4" x14ac:dyDescent="0.2">
      <c r="A1025" s="55">
        <v>964</v>
      </c>
      <c r="B1025" s="1233">
        <f>'Expenditures 15-22'!H55</f>
        <v>269</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269</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854</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0</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31404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1141025</v>
      </c>
      <c r="C1105" s="14" t="s">
        <v>672</v>
      </c>
      <c r="D1105" s="14" t="str">
        <f t="shared" si="16"/>
        <v>Error?</v>
      </c>
    </row>
    <row r="1106" spans="1:4" x14ac:dyDescent="0.2">
      <c r="A1106" s="55">
        <v>1045</v>
      </c>
      <c r="B1106" s="1233">
        <f>'Expenditures 15-22'!K14</f>
        <v>1755</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1188409</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0</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0</v>
      </c>
      <c r="C1115" s="14" t="s">
        <v>672</v>
      </c>
      <c r="D1115" s="14" t="str">
        <f t="shared" si="16"/>
        <v>Error?</v>
      </c>
    </row>
    <row r="1116" spans="1:4" x14ac:dyDescent="0.2">
      <c r="A1116" s="55">
        <v>1055</v>
      </c>
      <c r="B1116" s="1233">
        <f>'Expenditures 15-22'!K44</f>
        <v>1932</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1932</v>
      </c>
      <c r="C1119" s="14" t="s">
        <v>672</v>
      </c>
      <c r="D1119" s="14" t="str">
        <f t="shared" si="16"/>
        <v>Error?</v>
      </c>
    </row>
    <row r="1120" spans="1:4" x14ac:dyDescent="0.2">
      <c r="A1120" s="55">
        <v>1059</v>
      </c>
      <c r="B1120" s="1233">
        <f>'Expenditures 15-22'!K49</f>
        <v>62679</v>
      </c>
      <c r="C1120" s="14" t="s">
        <v>672</v>
      </c>
      <c r="D1120" s="14" t="str">
        <f t="shared" si="16"/>
        <v>Error?</v>
      </c>
    </row>
    <row r="1121" spans="1:4" x14ac:dyDescent="0.2">
      <c r="A1121" s="55">
        <v>1060</v>
      </c>
      <c r="B1121" s="1233">
        <f>'Expenditures 15-22'!K50</f>
        <v>234546</v>
      </c>
      <c r="C1121" s="14" t="s">
        <v>672</v>
      </c>
      <c r="D1121" s="14" t="str">
        <f t="shared" si="16"/>
        <v>Error?</v>
      </c>
    </row>
    <row r="1122" spans="1:4" x14ac:dyDescent="0.2">
      <c r="A1122" s="55">
        <v>1061</v>
      </c>
      <c r="B1122" s="1233">
        <f>'Expenditures 15-22'!K53</f>
        <v>297225</v>
      </c>
      <c r="C1122" s="14" t="s">
        <v>672</v>
      </c>
      <c r="D1122" s="14" t="str">
        <f t="shared" si="16"/>
        <v>Error?</v>
      </c>
    </row>
    <row r="1123" spans="1:4" x14ac:dyDescent="0.2">
      <c r="A1123" s="55">
        <v>1062</v>
      </c>
      <c r="B1123" s="1233">
        <f>'Expenditures 15-22'!K55</f>
        <v>89726</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89726</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56306</v>
      </c>
      <c r="C1127" s="14" t="s">
        <v>672</v>
      </c>
      <c r="D1127" s="14" t="str">
        <f t="shared" si="16"/>
        <v>Error?</v>
      </c>
    </row>
    <row r="1128" spans="1:4" x14ac:dyDescent="0.2">
      <c r="A1128" s="55">
        <v>1067</v>
      </c>
      <c r="B1128" s="1233">
        <f>'Expenditures 15-22'!K61</f>
        <v>307770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364076</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752959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3400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1944768</v>
      </c>
      <c r="C1152" s="14" t="s">
        <v>672</v>
      </c>
      <c r="D1152" s="14" t="str">
        <f t="shared" si="17"/>
        <v>Error?</v>
      </c>
    </row>
    <row r="1153" spans="1:4" x14ac:dyDescent="0.2">
      <c r="A1153" s="55">
        <v>1092</v>
      </c>
      <c r="B1153" s="1233">
        <f>'Expenditures 15-22'!K115</f>
        <v>-75054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272850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197796</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102964</v>
      </c>
      <c r="D2008" s="14" t="str">
        <f t="shared" si="30"/>
        <v>Error?</v>
      </c>
    </row>
    <row r="2009" spans="1:4" x14ac:dyDescent="0.2">
      <c r="A2009" s="55">
        <v>1948</v>
      </c>
      <c r="B2009" s="1233">
        <f>'Cap Outlay Deprec 27'!C8</f>
        <v>2512102</v>
      </c>
      <c r="D2009" s="14" t="str">
        <f t="shared" si="30"/>
        <v>Error?</v>
      </c>
    </row>
    <row r="2010" spans="1:4" x14ac:dyDescent="0.2">
      <c r="A2010" s="55">
        <v>1949</v>
      </c>
      <c r="B2010" s="1233">
        <f>'Cap Outlay Deprec 27'!C10</f>
        <v>140975</v>
      </c>
      <c r="D2010" s="14" t="str">
        <f t="shared" si="30"/>
        <v>Error?</v>
      </c>
    </row>
    <row r="2011" spans="1:4" x14ac:dyDescent="0.2">
      <c r="A2011" s="55">
        <v>1950</v>
      </c>
      <c r="B2011" s="1233">
        <f>'Cap Outlay Deprec 27'!C12</f>
        <v>238911</v>
      </c>
      <c r="D2011" s="14" t="str">
        <f t="shared" si="30"/>
        <v>Error?</v>
      </c>
    </row>
    <row r="2012" spans="1:4" x14ac:dyDescent="0.2">
      <c r="A2012" s="55">
        <v>1951</v>
      </c>
      <c r="B2012" s="1233">
        <f>'Cap Outlay Deprec 27'!C13</f>
        <v>6100</v>
      </c>
      <c r="D2012" s="14" t="str">
        <f t="shared" si="30"/>
        <v>Error?</v>
      </c>
    </row>
    <row r="2013" spans="1:4" x14ac:dyDescent="0.2">
      <c r="A2013" s="55">
        <v>1952</v>
      </c>
      <c r="B2013" s="1233">
        <f>'Cap Outlay Deprec 27'!C16</f>
        <v>3946963</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1050614</v>
      </c>
      <c r="D2015" s="14" t="str">
        <f t="shared" si="30"/>
        <v>Error?</v>
      </c>
    </row>
    <row r="2016" spans="1:4" x14ac:dyDescent="0.2">
      <c r="A2016" s="55">
        <v>1955</v>
      </c>
      <c r="B2016" s="1233">
        <f>'Cap Outlay Deprec 27'!D10</f>
        <v>42932</v>
      </c>
      <c r="D2016" s="14" t="str">
        <f t="shared" si="30"/>
        <v>Error?</v>
      </c>
    </row>
    <row r="2017" spans="1:4" x14ac:dyDescent="0.2">
      <c r="A2017" s="55">
        <v>1956</v>
      </c>
      <c r="B2017" s="1233">
        <f>'Cap Outlay Deprec 27'!D12</f>
        <v>18752</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1112298</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945911</v>
      </c>
      <c r="C2025" s="14" t="s">
        <v>672</v>
      </c>
      <c r="D2025" s="14" t="str">
        <f t="shared" si="30"/>
        <v>Error?</v>
      </c>
    </row>
    <row r="2026" spans="1:4" x14ac:dyDescent="0.2">
      <c r="A2026" s="55">
        <v>1965</v>
      </c>
      <c r="B2026" s="1233">
        <f>'Cap Outlay Deprec 27'!F5</f>
        <v>102964</v>
      </c>
      <c r="C2026" s="14" t="s">
        <v>672</v>
      </c>
      <c r="D2026" s="14" t="str">
        <f t="shared" si="30"/>
        <v>Error?</v>
      </c>
    </row>
    <row r="2027" spans="1:4" x14ac:dyDescent="0.2">
      <c r="A2027" s="55">
        <v>1966</v>
      </c>
      <c r="B2027" s="1233">
        <f>'Cap Outlay Deprec 27'!F8</f>
        <v>3562716</v>
      </c>
      <c r="C2027" s="14" t="s">
        <v>672</v>
      </c>
      <c r="D2027" s="14" t="str">
        <f t="shared" si="30"/>
        <v>Error?</v>
      </c>
    </row>
    <row r="2028" spans="1:4" x14ac:dyDescent="0.2">
      <c r="A2028" s="55">
        <v>1967</v>
      </c>
      <c r="B2028" s="1233">
        <f>'Cap Outlay Deprec 27'!F10</f>
        <v>183907</v>
      </c>
      <c r="C2028" s="14" t="s">
        <v>672</v>
      </c>
      <c r="D2028" s="14" t="str">
        <f t="shared" si="30"/>
        <v>Error?</v>
      </c>
    </row>
    <row r="2029" spans="1:4" x14ac:dyDescent="0.2">
      <c r="A2029" s="55">
        <v>1968</v>
      </c>
      <c r="B2029" s="1233">
        <f>'Cap Outlay Deprec 27'!F12</f>
        <v>257663</v>
      </c>
      <c r="C2029" s="14" t="s">
        <v>672</v>
      </c>
      <c r="D2029" s="14" t="str">
        <f t="shared" si="30"/>
        <v>Error?</v>
      </c>
    </row>
    <row r="2030" spans="1:4" x14ac:dyDescent="0.2">
      <c r="A2030" s="55">
        <v>1969</v>
      </c>
      <c r="B2030" s="1233">
        <f>'Cap Outlay Deprec 27'!F13</f>
        <v>6100</v>
      </c>
      <c r="C2030" s="14" t="s">
        <v>672</v>
      </c>
      <c r="D2030" s="14" t="str">
        <f t="shared" si="30"/>
        <v>Error?</v>
      </c>
    </row>
    <row r="2031" spans="1:4" x14ac:dyDescent="0.2">
      <c r="A2031" s="55">
        <v>1970</v>
      </c>
      <c r="B2031" s="1233">
        <f>'Cap Outlay Deprec 27'!F16</f>
        <v>4113350</v>
      </c>
      <c r="C2031" s="14" t="s">
        <v>672</v>
      </c>
      <c r="D2031" s="14" t="str">
        <f t="shared" si="30"/>
        <v>Error?</v>
      </c>
    </row>
    <row r="2032" spans="1:4" x14ac:dyDescent="0.2">
      <c r="A2032" s="83">
        <v>1971</v>
      </c>
      <c r="D2032" s="14" t="str">
        <f t="shared" si="30"/>
        <v>OK</v>
      </c>
    </row>
    <row r="2033" spans="1:4" x14ac:dyDescent="0.2">
      <c r="A2033" s="55">
        <v>1972</v>
      </c>
      <c r="B2033" s="1233">
        <f>'Cap Outlay Deprec 27'!H8</f>
        <v>1069826</v>
      </c>
      <c r="D2033" s="14" t="str">
        <f t="shared" si="30"/>
        <v>Error?</v>
      </c>
    </row>
    <row r="2034" spans="1:4" x14ac:dyDescent="0.2">
      <c r="A2034" s="55">
        <v>1973</v>
      </c>
      <c r="B2034" s="1233">
        <f>'Cap Outlay Deprec 27'!H10</f>
        <v>88690</v>
      </c>
      <c r="D2034" s="14" t="str">
        <f t="shared" si="30"/>
        <v>Error?</v>
      </c>
    </row>
    <row r="2035" spans="1:4" x14ac:dyDescent="0.2">
      <c r="A2035" s="55">
        <v>1974</v>
      </c>
      <c r="B2035" s="1233">
        <f>'Cap Outlay Deprec 27'!H12</f>
        <v>151279</v>
      </c>
      <c r="D2035" s="14" t="str">
        <f t="shared" si="30"/>
        <v>Error?</v>
      </c>
    </row>
    <row r="2036" spans="1:4" x14ac:dyDescent="0.2">
      <c r="A2036" s="55">
        <v>1975</v>
      </c>
      <c r="B2036" s="1233">
        <f>'Cap Outlay Deprec 27'!H13</f>
        <v>6100</v>
      </c>
      <c r="D2036" s="14" t="str">
        <f t="shared" si="30"/>
        <v>Error?</v>
      </c>
    </row>
    <row r="2037" spans="1:4" x14ac:dyDescent="0.2">
      <c r="A2037" s="55">
        <v>1976</v>
      </c>
      <c r="B2037" s="1233">
        <f>'Cap Outlay Deprec 27'!H16</f>
        <v>1315895</v>
      </c>
      <c r="C2037" s="14" t="s">
        <v>672</v>
      </c>
      <c r="D2037" s="14" t="str">
        <f t="shared" si="30"/>
        <v>Error?</v>
      </c>
    </row>
    <row r="2038" spans="1:4" x14ac:dyDescent="0.2">
      <c r="A2038" s="83">
        <v>1977</v>
      </c>
      <c r="D2038" s="14" t="str">
        <f t="shared" si="30"/>
        <v>OK</v>
      </c>
    </row>
    <row r="2039" spans="1:4" x14ac:dyDescent="0.2">
      <c r="A2039" s="55">
        <v>1978</v>
      </c>
      <c r="B2039" s="1233">
        <f>'Cap Outlay Deprec 27'!I8</f>
        <v>71474</v>
      </c>
      <c r="D2039" s="14" t="str">
        <f t="shared" si="30"/>
        <v>Error?</v>
      </c>
    </row>
    <row r="2040" spans="1:4" x14ac:dyDescent="0.2">
      <c r="A2040" s="55">
        <v>1979</v>
      </c>
      <c r="B2040" s="1233">
        <f>'Cap Outlay Deprec 27'!I10</f>
        <v>6817</v>
      </c>
      <c r="D2040" s="14" t="str">
        <f t="shared" si="30"/>
        <v>Error?</v>
      </c>
    </row>
    <row r="2041" spans="1:4" x14ac:dyDescent="0.2">
      <c r="A2041" s="55">
        <v>1980</v>
      </c>
      <c r="B2041" s="1233">
        <f>'Cap Outlay Deprec 27'!I12</f>
        <v>21866</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100157</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1141300</v>
      </c>
      <c r="C2051" s="14" t="s">
        <v>672</v>
      </c>
      <c r="D2051" s="14" t="str">
        <f t="shared" si="31"/>
        <v>Error?</v>
      </c>
    </row>
    <row r="2052" spans="1:4" x14ac:dyDescent="0.2">
      <c r="A2052" s="55">
        <v>1991</v>
      </c>
      <c r="B2052" s="1233">
        <f>'Cap Outlay Deprec 27'!K10</f>
        <v>95507</v>
      </c>
      <c r="C2052" s="14" t="s">
        <v>672</v>
      </c>
      <c r="D2052" s="14" t="str">
        <f t="shared" si="31"/>
        <v>Error?</v>
      </c>
    </row>
    <row r="2053" spans="1:4" x14ac:dyDescent="0.2">
      <c r="A2053" s="55">
        <v>1992</v>
      </c>
      <c r="B2053" s="1233">
        <f>'Cap Outlay Deprec 27'!K12</f>
        <v>173145</v>
      </c>
      <c r="C2053" s="14" t="s">
        <v>672</v>
      </c>
      <c r="D2053" s="14" t="str">
        <f t="shared" si="31"/>
        <v>Error?</v>
      </c>
    </row>
    <row r="2054" spans="1:4" x14ac:dyDescent="0.2">
      <c r="A2054" s="55">
        <v>1993</v>
      </c>
      <c r="B2054" s="1233">
        <f>'Cap Outlay Deprec 27'!K13</f>
        <v>6100</v>
      </c>
      <c r="C2054" s="14" t="s">
        <v>672</v>
      </c>
      <c r="D2054" s="14" t="str">
        <f t="shared" si="31"/>
        <v>Error?</v>
      </c>
    </row>
    <row r="2055" spans="1:4" x14ac:dyDescent="0.2">
      <c r="A2055" s="55">
        <v>1994</v>
      </c>
      <c r="B2055" s="1233">
        <f>'Cap Outlay Deprec 27'!K16</f>
        <v>1416052</v>
      </c>
      <c r="C2055" s="14" t="s">
        <v>672</v>
      </c>
      <c r="D2055" s="14" t="str">
        <f t="shared" si="31"/>
        <v>Error?</v>
      </c>
    </row>
    <row r="2056" spans="1:4" x14ac:dyDescent="0.2">
      <c r="A2056" s="55">
        <v>1995</v>
      </c>
      <c r="B2056" s="1233">
        <f>'Cap Outlay Deprec 27'!L5</f>
        <v>102964</v>
      </c>
      <c r="C2056" s="14" t="s">
        <v>672</v>
      </c>
      <c r="D2056" s="14" t="str">
        <f t="shared" si="31"/>
        <v>Error?</v>
      </c>
    </row>
    <row r="2057" spans="1:4" x14ac:dyDescent="0.2">
      <c r="A2057" s="55">
        <v>1996</v>
      </c>
      <c r="B2057" s="1233">
        <f>'Cap Outlay Deprec 27'!L8</f>
        <v>2421416</v>
      </c>
      <c r="C2057" s="14" t="s">
        <v>672</v>
      </c>
      <c r="D2057" s="14" t="str">
        <f t="shared" si="31"/>
        <v>Error?</v>
      </c>
    </row>
    <row r="2058" spans="1:4" x14ac:dyDescent="0.2">
      <c r="A2058" s="55">
        <v>1997</v>
      </c>
      <c r="B2058" s="1233">
        <f>'Cap Outlay Deprec 27'!L10</f>
        <v>88400</v>
      </c>
      <c r="C2058" s="14" t="s">
        <v>672</v>
      </c>
      <c r="D2058" s="14" t="str">
        <f t="shared" si="31"/>
        <v>Error?</v>
      </c>
    </row>
    <row r="2059" spans="1:4" x14ac:dyDescent="0.2">
      <c r="A2059" s="55">
        <v>1998</v>
      </c>
      <c r="B2059" s="1233">
        <f>'Cap Outlay Deprec 27'!L12</f>
        <v>84518</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2697298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3400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1542672</v>
      </c>
      <c r="C2551" s="14" t="s">
        <v>672</v>
      </c>
      <c r="D2551" s="14" t="str">
        <f t="shared" si="38"/>
        <v>Error?</v>
      </c>
    </row>
    <row r="2552" spans="1:4" x14ac:dyDescent="0.2">
      <c r="A2552" s="83">
        <v>2491</v>
      </c>
      <c r="D2552" s="14" t="str">
        <f t="shared" si="38"/>
        <v>OK</v>
      </c>
    </row>
    <row r="2553" spans="1:4" x14ac:dyDescent="0.2">
      <c r="A2553" s="55">
        <v>2492</v>
      </c>
      <c r="B2553" s="1233">
        <f>'Acct Summary 7-8'!C6</f>
        <v>293042</v>
      </c>
      <c r="C2553" s="14" t="s">
        <v>672</v>
      </c>
      <c r="D2553" s="14" t="str">
        <f t="shared" si="38"/>
        <v>Error?</v>
      </c>
    </row>
    <row r="2554" spans="1:4" x14ac:dyDescent="0.2">
      <c r="A2554" s="55">
        <v>2493</v>
      </c>
      <c r="B2554" s="1233">
        <f>'Acct Summary 7-8'!C7</f>
        <v>34000</v>
      </c>
      <c r="C2554" s="14" t="s">
        <v>672</v>
      </c>
      <c r="D2554" s="14" t="str">
        <f t="shared" si="38"/>
        <v>Error?</v>
      </c>
    </row>
    <row r="2555" spans="1:4" x14ac:dyDescent="0.2">
      <c r="A2555" s="55">
        <v>2494</v>
      </c>
      <c r="B2555" s="1233">
        <f>'Acct Summary 7-8'!C8</f>
        <v>1869714</v>
      </c>
      <c r="C2555" s="14" t="s">
        <v>672</v>
      </c>
      <c r="D2555" s="14" t="str">
        <f t="shared" si="38"/>
        <v>Error?</v>
      </c>
    </row>
    <row r="2556" spans="1:4" x14ac:dyDescent="0.2">
      <c r="A2556" s="55">
        <v>2495</v>
      </c>
      <c r="B2556" s="1233">
        <f>'Acct Summary 7-8'!C12</f>
        <v>1188409</v>
      </c>
      <c r="C2556" s="14" t="s">
        <v>672</v>
      </c>
      <c r="D2556" s="14" t="str">
        <f t="shared" si="38"/>
        <v>Error?</v>
      </c>
    </row>
    <row r="2557" spans="1:4" x14ac:dyDescent="0.2">
      <c r="A2557" s="55">
        <v>2496</v>
      </c>
      <c r="B2557" s="1233">
        <f>'Acct Summary 7-8'!C13</f>
        <v>752959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3400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1944768</v>
      </c>
      <c r="C2561" s="14" t="s">
        <v>672</v>
      </c>
      <c r="D2561" s="14" t="str">
        <f t="shared" si="39"/>
        <v>Error?</v>
      </c>
    </row>
    <row r="2562" spans="1:4" x14ac:dyDescent="0.2">
      <c r="A2562" s="55">
        <v>2501</v>
      </c>
      <c r="B2562" s="1233">
        <f>'Acct Summary 7-8'!C20</f>
        <v>-75054</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3400</v>
      </c>
      <c r="C2789" s="14" t="s">
        <v>672</v>
      </c>
      <c r="D2789" s="14" t="str">
        <f t="shared" si="42"/>
        <v>Error?</v>
      </c>
    </row>
    <row r="2790" spans="1:4" x14ac:dyDescent="0.2">
      <c r="A2790" s="55">
        <v>2729</v>
      </c>
      <c r="B2790" s="1233">
        <f>'Expenditures 15-22'!E102</f>
        <v>3400</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10391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854</v>
      </c>
      <c r="D2914" s="14" t="str">
        <f t="shared" si="44"/>
        <v>Error?</v>
      </c>
    </row>
    <row r="2915" spans="1:4" x14ac:dyDescent="0.2">
      <c r="A2915" s="83">
        <v>2854</v>
      </c>
      <c r="D2915" s="14" t="str">
        <f t="shared" si="44"/>
        <v>OK</v>
      </c>
    </row>
    <row r="2916" spans="1:4" x14ac:dyDescent="0.2">
      <c r="A2916" s="55">
        <v>2855</v>
      </c>
      <c r="B2916" s="1233">
        <f>'Assets-Liab 5-6'!L34</f>
        <v>854</v>
      </c>
      <c r="C2916" s="14" t="s">
        <v>672</v>
      </c>
      <c r="D2916" s="14" t="str">
        <f t="shared" si="44"/>
        <v>Error?</v>
      </c>
    </row>
    <row r="2917" spans="1:4" x14ac:dyDescent="0.2">
      <c r="A2917" s="55">
        <v>2856</v>
      </c>
      <c r="B2917" s="1233">
        <f>'Assets-Liab 5-6'!L41</f>
        <v>10391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3400</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0</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3400</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14469</v>
      </c>
      <c r="D3055" s="14" t="str">
        <f t="shared" si="46"/>
        <v>Error?</v>
      </c>
    </row>
    <row r="3056" spans="1:4" x14ac:dyDescent="0.2">
      <c r="A3056" s="55">
        <v>2995</v>
      </c>
      <c r="B3056" s="1233">
        <f>'Expenditures 15-22'!D10</f>
        <v>2755</v>
      </c>
      <c r="D3056" s="14" t="str">
        <f t="shared" si="46"/>
        <v>Error?</v>
      </c>
    </row>
    <row r="3057" spans="1:4" x14ac:dyDescent="0.2">
      <c r="A3057" s="55">
        <v>2996</v>
      </c>
      <c r="B3057" s="1233">
        <f>'Expenditures 15-22'!E10</f>
        <v>713</v>
      </c>
      <c r="D3057" s="14" t="str">
        <f t="shared" si="46"/>
        <v>Error?</v>
      </c>
    </row>
    <row r="3058" spans="1:4" x14ac:dyDescent="0.2">
      <c r="A3058" s="55">
        <v>2997</v>
      </c>
      <c r="B3058" s="1233">
        <f>'Expenditures 15-22'!F10</f>
        <v>142</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18079</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9537</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-75054</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197796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10391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945911</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945911</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359812</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2229526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359812</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2304580</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197796</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34000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1311251</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1311251</v>
      </c>
      <c r="C5087" s="14" t="s">
        <v>672</v>
      </c>
      <c r="D5087" s="14" t="str">
        <f t="shared" si="78"/>
        <v>Error?</v>
      </c>
    </row>
    <row r="5088" spans="1:4" x14ac:dyDescent="0.2">
      <c r="A5088" s="55">
        <v>5027</v>
      </c>
      <c r="B5088" s="1233">
        <f>'Revenues 9-14'!C65</f>
        <v>439</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439</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24640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24640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13586</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13586</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55255</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51</v>
      </c>
      <c r="D5116" s="14" t="str">
        <f t="shared" si="78"/>
        <v>Error?</v>
      </c>
    </row>
    <row r="5117" spans="1:4" x14ac:dyDescent="0.2">
      <c r="A5117" s="55">
        <v>5056</v>
      </c>
      <c r="B5117" s="1233">
        <f>'Revenues 9-14'!C105</f>
        <v>137450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192756</v>
      </c>
      <c r="C5120" s="14" t="s">
        <v>672</v>
      </c>
      <c r="D5120" s="14" t="str">
        <f t="shared" si="79"/>
        <v>Error?</v>
      </c>
    </row>
    <row r="5121" spans="1:4" x14ac:dyDescent="0.2">
      <c r="A5121" s="55">
        <v>5060</v>
      </c>
      <c r="B5121" s="1233">
        <f>'Revenues 9-14'!C109</f>
        <v>1542672</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293042</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293042</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293042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293042</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34000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34000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34000</v>
      </c>
      <c r="C5326" s="14" t="s">
        <v>672</v>
      </c>
      <c r="D5326" s="14" t="str">
        <f t="shared" si="82"/>
        <v>Error?</v>
      </c>
    </row>
    <row r="5327" spans="1:4" x14ac:dyDescent="0.2">
      <c r="A5327" s="55">
        <v>5266</v>
      </c>
      <c r="B5327" s="1233">
        <f>'Revenues 9-14'!C275</f>
        <v>1869714</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-75054</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-0.37945155614875931</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27550</v>
      </c>
      <c r="D6890" s="14" t="str">
        <f t="shared" si="106"/>
        <v>Error?</v>
      </c>
    </row>
    <row r="6891" spans="1:4" x14ac:dyDescent="0.2">
      <c r="A6891">
        <v>6830</v>
      </c>
      <c r="B6891" s="1233">
        <f>'Expenditures 15-22'!K27</f>
        <v>27550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100157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2016-09-29T19:42:42Z</cp:lastPrinted>
  <dcterms:created xsi:type="dcterms:W3CDTF">2003-10-29T19:06:34Z</dcterms:created>
  <dcterms:modified xsi:type="dcterms:W3CDTF">2016-11-21T18:54:37Z</dcterms:modified>
</cp:coreProperties>
</file>